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<sst xmlns="http://schemas.openxmlformats.org/spreadsheetml/2006/main" count="214" uniqueCount="171">
  <si>
    <t>个人情况</t>
  </si>
  <si>
    <t>填写在此列</t>
  </si>
  <si>
    <r>
      <rPr>
        <b/>
        <sz val="10"/>
        <color rgb="FFFF0000"/>
        <rFont val="宋体"/>
        <charset val="134"/>
      </rPr>
      <t>自评分（</t>
    </r>
    <r>
      <rPr>
        <b/>
        <sz val="10"/>
        <color rgb="FF0000FF"/>
        <rFont val="宋体"/>
        <charset val="134"/>
      </rPr>
      <t>填数字，不要加汉字</t>
    </r>
    <r>
      <rPr>
        <b/>
        <sz val="10"/>
        <color rgb="FFFF000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</si>
  <si>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</si>
  <si>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</si>
  <si>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</si>
  <si>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</si>
  <si>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</si>
  <si>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</si>
  <si>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</si>
  <si>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color rgb="FF000000"/>
        <rFont val="宋体"/>
        <charset val="134"/>
      </rPr>
      <t>现申报专业技术职称（格式：高级教师 或 一级教师）</t>
    </r>
    <r>
      <rPr>
        <b/>
        <sz val="10"/>
        <color rgb="FF000000"/>
        <rFont val="宋体"/>
        <charset val="134"/>
      </rPr>
      <t>[等级晋升不填]</t>
    </r>
  </si>
  <si>
    <t>高级</t>
  </si>
  <si>
    <t>[职称申报填]</t>
  </si>
  <si>
    <r>
      <rPr>
        <b/>
        <sz val="14"/>
        <color rgb="FF008000"/>
        <rFont val="宋体"/>
        <charset val="134"/>
      </rPr>
      <t>申报职称</t>
    </r>
    <r>
      <rPr>
        <b/>
        <sz val="10"/>
        <color rgb="FF000000"/>
        <rFont val="宋体"/>
        <charset val="134"/>
      </rPr>
      <t>（在下拉菜单中选择）</t>
    </r>
  </si>
  <si>
    <t>高级教师</t>
  </si>
  <si>
    <t>灰色区域不填</t>
  </si>
  <si>
    <t>姓名</t>
  </si>
  <si>
    <t>王元靖</t>
  </si>
  <si>
    <t>性别</t>
  </si>
  <si>
    <t>女</t>
  </si>
  <si>
    <r>
      <rPr>
        <b/>
        <sz val="12"/>
        <color rgb="FF008000"/>
        <rFont val="宋体"/>
        <charset val="134"/>
      </rPr>
      <t>现聘岗位</t>
    </r>
    <r>
      <rPr>
        <b/>
        <sz val="10"/>
        <color rgb="FF000000"/>
        <rFont val="宋体"/>
        <charset val="134"/>
      </rPr>
      <t>（在下拉菜单中选择）</t>
    </r>
  </si>
  <si>
    <t>一级教师</t>
  </si>
  <si>
    <r>
      <rPr>
        <b/>
        <sz val="12"/>
        <color rgb="FF008000"/>
        <rFont val="宋体"/>
        <charset val="134"/>
      </rPr>
      <t>现聘岗位年限</t>
    </r>
    <r>
      <rPr>
        <b/>
        <sz val="10"/>
        <color rgb="FF000000"/>
        <rFont val="宋体"/>
        <charset val="134"/>
      </rPr>
      <t>（XXXX年X月起聘，共XX年）</t>
    </r>
  </si>
  <si>
    <t xml:space="preserve">  现等级聘用时间：自 2014  年 7 月起聘用，共计 11 年</t>
  </si>
  <si>
    <t>计算截止时间为2024年12月30日</t>
  </si>
  <si>
    <r>
      <rPr>
        <sz val="9"/>
        <color rgb="FF000000"/>
        <rFont val="宋体"/>
        <charset val="134"/>
      </rPr>
      <t>担任</t>
    </r>
    <r>
      <rPr>
        <b/>
        <sz val="12"/>
        <color rgb="FF00B050"/>
        <rFont val="宋体"/>
        <charset val="134"/>
      </rPr>
      <t>现职岗位</t>
    </r>
    <r>
      <rPr>
        <sz val="9"/>
        <color rgb="FF000000"/>
        <rFont val="宋体"/>
        <charset val="134"/>
      </rPr>
      <t>,每年1分。（不足半年按0.5分计，超半年计1分。）</t>
    </r>
  </si>
  <si>
    <t>最后学历(博士\硕研\本科\大专)</t>
  </si>
  <si>
    <t>本科</t>
  </si>
  <si>
    <t>博士研究生10分、硕士研究生3分、本科生2分、大专生1分。符合国家教育部认可的学历。一次性给分。</t>
  </si>
  <si>
    <t>从教年限： （1999）年（ 9 ） 月起，         共计： （ 26 ） 年，每年2分</t>
  </si>
  <si>
    <r>
      <rPr>
        <b/>
        <sz val="10"/>
        <color rgb="FFFF0000"/>
        <rFont val="宋体"/>
        <charset val="134"/>
      </rPr>
      <t>情况说明：</t>
    </r>
    <r>
      <rPr>
        <b/>
        <sz val="10"/>
        <color rgb="FF00B0F0"/>
        <rFont val="宋体"/>
        <charset val="134"/>
      </rPr>
      <t>（1999年9月—2004年8月群星学校；2004.8—2007.8海天学校；2007.9在实验代课，2010年5月入编）</t>
    </r>
  </si>
  <si>
    <t>从走上教育教学岗位算起，中间有间断须减去间断年限。每年2分。（不足半年按1分计，超半年计2分。）</t>
  </si>
  <si>
    <t>进校年限：（  2007  ）年（9 ） 月起，         共计： （  17  ） 年，每年1分</t>
  </si>
  <si>
    <t>情况说明：</t>
  </si>
  <si>
    <t>每年1分，以正式调入我校工作的具体时间为准（以上级开具的介绍信等为准），累计后年限不足一年的按0.5分计。</t>
  </si>
  <si>
    <r>
      <rPr>
        <b/>
        <sz val="10"/>
        <color rgb="FFFF0000"/>
        <rFont val="宋体"/>
        <charset val="134"/>
      </rPr>
      <t>优秀荣誉[</t>
    </r>
    <r>
      <rPr>
        <b/>
        <sz val="10"/>
        <color rgb="FF0000FF"/>
        <rFont val="宋体"/>
        <charset val="134"/>
      </rPr>
      <t>任现聘岗位以来</t>
    </r>
    <r>
      <rPr>
        <b/>
        <sz val="10"/>
        <color rgb="FFFF0000"/>
        <rFont val="宋体"/>
        <charset val="134"/>
      </rPr>
      <t xml:space="preserve">政府或教育主管部门颁发] </t>
    </r>
  </si>
  <si>
    <t>荣誉称号</t>
  </si>
  <si>
    <t>称号、获得时间、或颁发单位与等级</t>
  </si>
  <si>
    <t>相应证书原件及复印件</t>
  </si>
  <si>
    <r>
      <rPr>
        <sz val="9"/>
        <color rgb="FF000000"/>
        <rFont val="宋体"/>
        <charset val="134"/>
      </rPr>
      <t xml:space="preserve">
荣誉：所获得的各级各类荣誉奖励，一般分为综合荣誉和单项荣誉。（</t>
    </r>
    <r>
      <rPr>
        <b/>
        <sz val="11"/>
        <color rgb="FF00B050"/>
        <rFont val="宋体"/>
        <charset val="134"/>
      </rPr>
      <t>任现岗位以来</t>
    </r>
    <r>
      <rPr>
        <sz val="9"/>
        <color rgb="FF000000"/>
        <rFont val="宋体"/>
        <charset val="134"/>
      </rPr>
      <t xml:space="preserve">） 
（1）综合荣誉：
①优秀荣誉称号（政府或教育主管部门颁发）
国家级优秀 10分；
省级优秀：8分（政府颁发）；7分（教育主管颁发）
市级优秀：6分（政府颁发）；5分（教育主管颁发）
</t>
    </r>
    <r>
      <rPr>
        <sz val="9"/>
        <color rgb="FFFF0000"/>
        <rFont val="宋体"/>
        <charset val="134"/>
      </rPr>
      <t>年度突出贡献奖：3分</t>
    </r>
    <r>
      <rPr>
        <b/>
        <sz val="9"/>
        <color rgb="FF000000"/>
        <rFont val="宋体"/>
        <charset val="134"/>
      </rPr>
      <t xml:space="preserve">
② 校级评优：校内“十佳”2分/次，校内优秀（班主任、备课组长</t>
    </r>
    <r>
      <rPr>
        <b/>
        <sz val="9"/>
        <color rgb="FFFF0000"/>
        <rFont val="宋体"/>
        <charset val="134"/>
      </rPr>
      <t>、教研组长、优秀教研积极分子</t>
    </r>
    <r>
      <rPr>
        <b/>
        <sz val="9"/>
        <color rgb="FF000000"/>
        <rFont val="宋体"/>
        <charset val="134"/>
      </rPr>
      <t>）0.5分/次，</t>
    </r>
    <r>
      <rPr>
        <sz val="9"/>
        <color rgb="FF000000"/>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</si>
  <si>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</si>
  <si>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</si>
  <si>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</si>
  <si>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</si>
  <si>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</si>
  <si>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2018年被评为省级骨干教师 省教育厅 省教育</t>
  </si>
  <si>
    <t>其他荣誉（可插入行）</t>
  </si>
  <si>
    <r>
      <rPr>
        <sz val="10"/>
        <color rgb="FFFF0000"/>
        <rFont val="宋体"/>
        <charset val="134"/>
      </rPr>
      <t>2015</t>
    </r>
    <r>
      <rPr>
        <sz val="10"/>
        <color rgb="FF000000"/>
        <rFont val="宋体"/>
        <charset val="134"/>
      </rPr>
      <t>年第十一届全国初中英语优质课比赛一等奖</t>
    </r>
    <r>
      <rPr>
        <sz val="10"/>
        <color rgb="FFFF0000"/>
        <rFont val="宋体"/>
        <charset val="134"/>
      </rPr>
      <t>(无证书）(已提供证书）</t>
    </r>
  </si>
  <si>
    <t>2015年荣获第三届全国中小学外语教师名师</t>
  </si>
  <si>
    <r>
      <rPr>
        <b/>
        <sz val="10"/>
        <color rgb="FF000000"/>
        <rFont val="宋体"/>
        <charset val="134"/>
      </rPr>
      <t>2015年第十一届全国初中英语优质课比赛二等奖</t>
    </r>
    <r>
      <rPr>
        <b/>
        <sz val="10"/>
        <color rgb="FFFF0000"/>
        <rFont val="宋体"/>
        <charset val="134"/>
      </rPr>
      <t>（课例降一级）</t>
    </r>
  </si>
  <si>
    <r>
      <rPr>
        <b/>
        <sz val="10"/>
        <color rgb="FF000000"/>
        <rFont val="宋体"/>
        <charset val="134"/>
      </rPr>
      <t>2016年第十届全国初中英语课堂教学评比一等奖</t>
    </r>
    <r>
      <rPr>
        <b/>
        <sz val="10"/>
        <color rgb="FFFF0000"/>
        <rFont val="宋体"/>
        <charset val="134"/>
      </rPr>
      <t>（录像课降一级）</t>
    </r>
  </si>
  <si>
    <r>
      <rPr>
        <b/>
        <sz val="10"/>
        <color rgb="FF000000"/>
        <rFont val="宋体"/>
        <charset val="134"/>
      </rPr>
      <t>2022年第十六届全国初中英语课堂教学评比一等奖</t>
    </r>
    <r>
      <rPr>
        <b/>
        <sz val="10"/>
        <color rgb="FFFF0000"/>
        <rFont val="宋体"/>
        <charset val="134"/>
      </rPr>
      <t>（非教育主管部门）</t>
    </r>
  </si>
  <si>
    <r>
      <rPr>
        <b/>
        <sz val="10"/>
        <color rgb="FF000000"/>
        <rFont val="宋体"/>
        <charset val="134"/>
      </rPr>
      <t>2023年第十五届全国初中英语课堂教学评比一等奖</t>
    </r>
    <r>
      <rPr>
        <b/>
        <sz val="10"/>
        <color rgb="FFFF0000"/>
        <rFont val="宋体"/>
        <charset val="134"/>
      </rPr>
      <t>（课例降一级）</t>
    </r>
  </si>
  <si>
    <t>市级奖项（包含：荣誉称号、获奖优质课）</t>
  </si>
  <si>
    <t>坊主</t>
  </si>
  <si>
    <t>2017年被评为海口市骨干教师</t>
  </si>
  <si>
    <t>其他奖励（可插入行）</t>
  </si>
  <si>
    <t>2015年度海口市教育局被评为优秀共产党员</t>
  </si>
  <si>
    <t>校级奖项（包含：荣誉称号、获奖优质课）</t>
  </si>
  <si>
    <r>
      <rPr>
        <b/>
        <sz val="10"/>
        <color rgb="FF000000"/>
        <rFont val="宋体"/>
        <charset val="134"/>
      </rPr>
      <t>优秀备课组长</t>
    </r>
    <r>
      <rPr>
        <sz val="10"/>
        <color rgb="FF000000"/>
        <rFont val="宋体"/>
        <charset val="134"/>
      </rPr>
      <t>(多次或多年，可在右栏中用逗号分开连续填写，按标准自己累计自评分)</t>
    </r>
    <r>
      <rPr>
        <b/>
        <sz val="10"/>
        <color rgb="FF0000FF"/>
        <rFont val="宋体"/>
        <charset val="134"/>
      </rPr>
      <t>按时间顺序列出来证书落款时间。</t>
    </r>
  </si>
  <si>
    <t>校十佳（同上）</t>
  </si>
  <si>
    <r>
      <rPr>
        <b/>
        <sz val="10"/>
        <color rgb="FF000000"/>
        <rFont val="宋体"/>
        <charset val="134"/>
      </rPr>
      <t>2015年、</t>
    </r>
    <r>
      <rPr>
        <b/>
        <sz val="10"/>
        <color rgb="FFFF0000"/>
        <rFont val="宋体"/>
        <charset val="134"/>
      </rPr>
      <t>2023-2024年、2024-2025年被评为校级十佳教育工作者（6月30日止）</t>
    </r>
  </si>
  <si>
    <t>优秀班主任（同上）</t>
  </si>
  <si>
    <r>
      <rPr>
        <sz val="11"/>
        <color rgb="FF000000"/>
        <rFont val="宋体"/>
        <charset val="134"/>
        <scheme val="minor"/>
      </rPr>
      <t>2016年、2022年、</t>
    </r>
    <r>
      <rPr>
        <sz val="11"/>
        <color rgb="FFFF0000"/>
        <rFont val="宋体"/>
        <charset val="134"/>
        <scheme val="minor"/>
      </rPr>
      <t>2024年被评为优秀班主任（已提供2月证书）</t>
    </r>
  </si>
  <si>
    <t>2016年被评为先进共产党员</t>
  </si>
  <si>
    <t>2017年被评为先进共产党员</t>
  </si>
  <si>
    <r>
      <rPr>
        <sz val="10"/>
        <color rgb="FF000000"/>
        <rFont val="宋体"/>
        <charset val="134"/>
      </rPr>
      <t>2023-2021年被评为共产党员</t>
    </r>
    <r>
      <rPr>
        <b/>
        <sz val="11"/>
        <color rgb="FFFF0000"/>
        <rFont val="宋体"/>
        <charset val="134"/>
      </rPr>
      <t>（6月30日止）</t>
    </r>
  </si>
  <si>
    <t>荣誉奖项分 合计</t>
  </si>
  <si>
    <r>
      <rPr>
        <b/>
        <sz val="10"/>
        <color rgb="FFFF0000"/>
        <rFont val="宋体"/>
        <charset val="134"/>
      </rPr>
      <t>著作、论文（</t>
    </r>
    <r>
      <rPr>
        <b/>
        <sz val="10"/>
        <color rgb="FF0000FF"/>
        <rFont val="宋体"/>
        <charset val="134"/>
      </rPr>
      <t>任现聘岗位以来</t>
    </r>
    <r>
      <rPr>
        <b/>
        <sz val="10"/>
        <color rgb="FFFF0000"/>
        <rFont val="宋体"/>
        <charset val="134"/>
      </rPr>
      <t>出版发行的与申报专业相符、具有国内统一书号、公开发行的著作和论文，不超过5分）</t>
    </r>
  </si>
  <si>
    <t>相应原件及复印件</t>
  </si>
  <si>
    <t>任现聘岗位以来！</t>
  </si>
  <si>
    <t>名称</t>
  </si>
  <si>
    <t>期刊名称和刊号</t>
  </si>
  <si>
    <t>发表</t>
  </si>
  <si>
    <t>《初中英语课堂教学导入策略探究》</t>
  </si>
  <si>
    <r>
      <rPr>
        <sz val="10"/>
        <color rgb="FF000000"/>
        <rFont val="宋体"/>
        <charset val="134"/>
      </rPr>
      <t>《电脑校园》ISSN:1009-2331 CN：11-4429/TP</t>
    </r>
    <r>
      <rPr>
        <sz val="10"/>
        <color rgb="FFFF0000"/>
        <rFont val="宋体"/>
        <charset val="134"/>
      </rPr>
      <t>(非核心期刊）</t>
    </r>
  </si>
  <si>
    <r>
      <rPr>
        <sz val="9"/>
        <color rgb="FF000000"/>
        <rFont val="宋体"/>
        <charset val="134"/>
      </rPr>
      <t xml:space="preserve"> 指</t>
    </r>
    <r>
      <rPr>
        <b/>
        <sz val="11"/>
        <color rgb="FF00B050"/>
        <rFont val="宋体"/>
        <charset val="134"/>
      </rPr>
      <t>任现聘岗位以来</t>
    </r>
    <r>
      <rPr>
        <sz val="9"/>
        <color rgb="FF000000"/>
        <rFont val="宋体"/>
        <charset val="134"/>
      </rPr>
      <t>出版发行的与申报专业相符、具有国内统一书号、公开发行的著作和论文。
个人专著：计5分，参与合著的按平均分计分。
论文发表：省级以上，CN核心期刊2分；CN正式期刊1分。论文获奖：国家级一等奖</t>
    </r>
    <r>
      <rPr>
        <sz val="9"/>
        <color rgb="FF000000"/>
        <rFont val="宋体"/>
        <charset val="134"/>
      </rPr>
      <t>4</t>
    </r>
    <r>
      <rPr>
        <sz val="9"/>
        <color rgb="FF000000"/>
        <rFont val="宋体"/>
        <charset val="134"/>
      </rPr>
      <t>分，二等奖</t>
    </r>
    <r>
      <rPr>
        <sz val="9"/>
        <color rgb="FF000000"/>
        <rFont val="宋体"/>
        <charset val="134"/>
      </rPr>
      <t>3</t>
    </r>
    <r>
      <rPr>
        <sz val="9"/>
        <color rgb="FF000000"/>
        <rFont val="宋体"/>
        <charset val="134"/>
      </rPr>
      <t>分</t>
    </r>
    <r>
      <rPr>
        <sz val="9"/>
        <color rgb="FF000000"/>
        <rFont val="宋体"/>
        <charset val="134"/>
      </rPr>
      <t>,</t>
    </r>
    <r>
      <rPr>
        <sz val="9"/>
        <color rgb="FFFF0000"/>
        <rFont val="宋体"/>
        <charset val="134"/>
      </rPr>
      <t>三等奖2分；</t>
    </r>
    <r>
      <rPr>
        <sz val="9"/>
        <color rgb="FF000000"/>
        <rFont val="宋体"/>
        <charset val="134"/>
      </rPr>
      <t>省级一等奖</t>
    </r>
    <r>
      <rPr>
        <sz val="9"/>
        <color rgb="FF000000"/>
        <rFont val="宋体"/>
        <charset val="134"/>
      </rPr>
      <t>3</t>
    </r>
    <r>
      <rPr>
        <sz val="9"/>
        <color rgb="FF000000"/>
        <rFont val="宋体"/>
        <charset val="134"/>
      </rPr>
      <t>分，二等奖</t>
    </r>
    <r>
      <rPr>
        <sz val="9"/>
        <color rgb="FF000000"/>
        <rFont val="宋体"/>
        <charset val="134"/>
      </rPr>
      <t>2</t>
    </r>
    <r>
      <rPr>
        <sz val="9"/>
        <color rgb="FF000000"/>
        <rFont val="宋体"/>
        <charset val="134"/>
      </rPr>
      <t>分，</t>
    </r>
    <r>
      <rPr>
        <sz val="9"/>
        <color rgb="FFFF0000"/>
        <rFont val="宋体"/>
        <charset val="134"/>
      </rPr>
      <t>三等奖1分；</t>
    </r>
    <r>
      <rPr>
        <sz val="9"/>
        <color rgb="FF000000"/>
        <rFont val="宋体"/>
        <charset val="134"/>
      </rPr>
      <t>市级一等奖</t>
    </r>
    <r>
      <rPr>
        <sz val="9"/>
        <color rgb="FF000000"/>
        <rFont val="宋体"/>
        <charset val="134"/>
      </rPr>
      <t>2</t>
    </r>
    <r>
      <rPr>
        <sz val="9"/>
        <color rgb="FF000000"/>
        <rFont val="宋体"/>
        <charset val="134"/>
      </rPr>
      <t>分，</t>
    </r>
    <r>
      <rPr>
        <sz val="9"/>
        <color rgb="FFFF0000"/>
        <rFont val="宋体"/>
        <charset val="134"/>
      </rPr>
      <t>二等奖1分</t>
    </r>
    <r>
      <rPr>
        <sz val="9"/>
        <color rgb="FF000000"/>
        <rFont val="宋体"/>
        <charset val="134"/>
      </rPr>
      <t xml:space="preserve">。
</t>
    </r>
  </si>
  <si>
    <t>《浅谈初中英语高效课堂的构建策略》</t>
  </si>
  <si>
    <t>《教育研究》ISSN:1002-5731 CN：11-1281/G4</t>
  </si>
  <si>
    <t>《促进初中生课堂有效学习行为的策略探讨》</t>
  </si>
  <si>
    <r>
      <rPr>
        <sz val="10"/>
        <color rgb="FF000000"/>
        <rFont val="宋体"/>
        <charset val="134"/>
      </rPr>
      <t>《中外交流》ISSN:1005-2331 CN：11-4429/TP</t>
    </r>
    <r>
      <rPr>
        <sz val="10"/>
        <color rgb="FFFF0000"/>
        <rFont val="宋体"/>
        <charset val="134"/>
      </rPr>
      <t>(非核心期刊）</t>
    </r>
  </si>
  <si>
    <t>《初中英语教学如何处理好“三维目标”的关系》</t>
  </si>
  <si>
    <r>
      <rPr>
        <sz val="10"/>
        <color rgb="FF000000"/>
        <rFont val="宋体"/>
        <charset val="134"/>
      </rPr>
      <t>《时代教育》ISSN:1672-8181 CN：51-1677/G4</t>
    </r>
    <r>
      <rPr>
        <sz val="10"/>
        <color rgb="FFFF0000"/>
        <rFont val="宋体"/>
        <charset val="134"/>
      </rPr>
      <t>(非核心期刊）</t>
    </r>
  </si>
  <si>
    <t>获奖</t>
  </si>
  <si>
    <t>《问渠哪得清如许，为有源头活水来》</t>
  </si>
  <si>
    <r>
      <rPr>
        <sz val="10"/>
        <color rgb="FF000000"/>
        <rFont val="宋体"/>
        <charset val="134"/>
      </rPr>
      <t>2015年论文评比荣获市级一等奖</t>
    </r>
    <r>
      <rPr>
        <sz val="10"/>
        <color rgb="FFFF0000"/>
        <rFont val="宋体"/>
        <charset val="134"/>
      </rPr>
      <t>（二等奖）</t>
    </r>
  </si>
  <si>
    <t>《浅谈生本教学下的教育管理》</t>
  </si>
  <si>
    <t>2014年论文评比荣获全国一等奖</t>
  </si>
  <si>
    <t>《在现代英语教学中如何处理好师生关系》</t>
  </si>
  <si>
    <t>2015年论文评比荣获全国一等奖</t>
  </si>
  <si>
    <t>初中英语教学如何处理好“三维目标”的关系》</t>
  </si>
  <si>
    <r>
      <rPr>
        <sz val="10"/>
        <color rgb="FF000000"/>
        <rFont val="宋体"/>
        <charset val="134"/>
      </rPr>
      <t>2022年论文评比荣获全国三等奖</t>
    </r>
    <r>
      <rPr>
        <sz val="10"/>
        <color rgb="FFFF0000"/>
        <rFont val="宋体"/>
        <charset val="134"/>
      </rPr>
      <t>（无证书）</t>
    </r>
  </si>
  <si>
    <t>《双减背景下利用思维导图初中英语教学的有效课堂》</t>
  </si>
  <si>
    <r>
      <rPr>
        <sz val="10"/>
        <color rgb="FF000000"/>
        <rFont val="宋体"/>
        <charset val="134"/>
      </rPr>
      <t>2023年论文评比荣获全国一等奖</t>
    </r>
    <r>
      <rPr>
        <sz val="10"/>
        <color rgb="FFFF0000"/>
        <rFont val="宋体"/>
        <charset val="134"/>
      </rPr>
      <t>（非教育主管部门）</t>
    </r>
  </si>
  <si>
    <t>该项自评分小计（自动）</t>
  </si>
  <si>
    <r>
      <rPr>
        <b/>
        <sz val="10"/>
        <color rgb="FFFF0000"/>
        <rFont val="宋体"/>
        <charset val="134"/>
      </rPr>
      <t>课题或科技成果奖 （</t>
    </r>
    <r>
      <rPr>
        <b/>
        <sz val="10"/>
        <color rgb="FF0000FF"/>
        <rFont val="宋体"/>
        <charset val="134"/>
      </rPr>
      <t>任现聘岗位以来</t>
    </r>
    <r>
      <rPr>
        <b/>
        <sz val="10"/>
        <color rgb="FFFF0000"/>
        <rFont val="宋体"/>
        <charset val="134"/>
      </rPr>
      <t>）参与者累计不超过10分</t>
    </r>
  </si>
  <si>
    <r>
      <rPr>
        <sz val="9"/>
        <color rgb="FF000000"/>
        <rFont val="宋体"/>
        <charset val="134"/>
      </rPr>
      <t>课题是指</t>
    </r>
    <r>
      <rPr>
        <b/>
        <sz val="11"/>
        <color rgb="FF00B050"/>
        <rFont val="宋体"/>
        <charset val="134"/>
      </rPr>
      <t>任现岗位以来</t>
    </r>
    <r>
      <rPr>
        <sz val="9"/>
        <color rgb="FF000000"/>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</si>
  <si>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</si>
  <si>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</si>
  <si>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以海南军坡节为主题的初中英语小本教材研究</t>
  </si>
  <si>
    <t>校级课题 优秀   5人</t>
  </si>
  <si>
    <r>
      <rPr>
        <b/>
        <sz val="10"/>
        <color rgb="FF0000FF"/>
        <rFont val="宋体"/>
        <charset val="134"/>
      </rPr>
      <t>任现聘岗位以来</t>
    </r>
    <r>
      <rPr>
        <b/>
        <sz val="10"/>
        <color rgb="FFFF000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</si>
  <si>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</si>
  <si>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</si>
  <si>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</si>
  <si>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海口市初中英语朗读比赛</t>
  </si>
  <si>
    <t>2020年指导学生荣获海口市一等奖</t>
  </si>
  <si>
    <r>
      <rPr>
        <b/>
        <sz val="10"/>
        <color rgb="FFFF0000"/>
        <rFont val="宋体"/>
        <charset val="134"/>
      </rPr>
      <t>班主任工作经历（</t>
    </r>
    <r>
      <rPr>
        <b/>
        <sz val="10"/>
        <color rgb="FF0000FF"/>
        <rFont val="宋体"/>
        <charset val="134"/>
      </rPr>
      <t>任现聘岗位以来</t>
    </r>
    <r>
      <rPr>
        <b/>
        <sz val="10"/>
        <color rgb="FFFF0000"/>
        <rFont val="宋体"/>
        <charset val="134"/>
      </rPr>
      <t>）</t>
    </r>
  </si>
  <si>
    <r>
      <rPr>
        <sz val="10"/>
        <color rgb="FF000000"/>
        <rFont val="宋体"/>
        <charset val="134"/>
      </rPr>
      <t>班主任：每年6分（不足半年按3分计，超半年计6分。）</t>
    </r>
    <r>
      <rPr>
        <sz val="10"/>
        <color rgb="FFFF0000"/>
        <rFont val="宋体"/>
        <charset val="134"/>
      </rPr>
      <t>班主任任职工作年限计分以班主任过程性评价结果等次计分</t>
    </r>
  </si>
  <si>
    <t>起止年度</t>
  </si>
  <si>
    <t>年级、班级</t>
  </si>
  <si>
    <t>自己填写、自评，学校审核。</t>
  </si>
  <si>
    <t>2014  年 9 月--  2015  年 7  月</t>
  </si>
  <si>
    <t>初三年级级长兼德育副主任</t>
  </si>
  <si>
    <t>2015 年9  月--   2016 年7 月</t>
  </si>
  <si>
    <t>初一年级级长兼德育副主任</t>
  </si>
  <si>
    <t>2016 年 9 月--   2017 年 7 月</t>
  </si>
  <si>
    <t>初二年级级长兼德育副主任</t>
  </si>
  <si>
    <t>2017 年9月-- 2018   年 7  月</t>
  </si>
  <si>
    <t>初三年级级长兼教研副主任</t>
  </si>
  <si>
    <t>2018 年9月--   2021 年 9 月</t>
  </si>
  <si>
    <t>初中部教研副主任</t>
  </si>
  <si>
    <t>2022年 9 月--  2023 年 7  月</t>
  </si>
  <si>
    <t>初一15班班主任</t>
  </si>
  <si>
    <t>2023  年 9 月--   2024  年 7  月</t>
  </si>
  <si>
    <t>初二15班班主任兼年级长</t>
  </si>
  <si>
    <r>
      <rPr>
        <b/>
        <sz val="10"/>
        <color rgb="FF0000FF"/>
        <rFont val="宋体"/>
        <charset val="134"/>
      </rPr>
      <t>任现聘等级岗位以来</t>
    </r>
    <r>
      <rPr>
        <b/>
        <sz val="10"/>
        <color rgb="FFFF0000"/>
        <rFont val="宋体"/>
        <charset val="134"/>
      </rPr>
      <t xml:space="preserve"> 管理岗位工作经历（不含班主任）</t>
    </r>
  </si>
  <si>
    <r>
      <rPr>
        <b/>
        <sz val="10"/>
        <color rgb="FF00B050"/>
        <rFont val="宋体"/>
        <charset val="134"/>
      </rPr>
      <t>任现聘岗位以来</t>
    </r>
    <r>
      <rPr>
        <sz val="10"/>
        <color rgb="FF000000"/>
        <rFont val="宋体"/>
        <charset val="134"/>
      </rPr>
      <t xml:space="preserve">，按所担任教育教学管理岗位工作年限计分。各级教育教学管理岗位（含同等待遇）计分办法如下：（兼职按最高职务标准 + 所兼职务标准的一半计分，第三兼职以上原则不计分。）                                     </t>
    </r>
    <r>
      <rPr>
        <sz val="10"/>
        <color rgb="FF000000"/>
        <rFont val="宋体"/>
        <charset val="134"/>
      </rPr>
      <t xml:space="preserve">        每年分值：校级正职9分；校级副职8分；中层正职7分；中层副职6分；年级长、班主任6分；教研组长、党支部书记5分；副教研组长、副年级长、备课组长4分；部门干事、年级助理、特长生教练员1分；</t>
    </r>
    <r>
      <rPr>
        <sz val="10"/>
        <color rgb="FFFF0000"/>
        <rFont val="宋体"/>
        <charset val="134"/>
      </rPr>
      <t>考核合格的党支部委员每年0.5分。</t>
    </r>
  </si>
  <si>
    <t>任职年度</t>
  </si>
  <si>
    <t>职务名称</t>
  </si>
  <si>
    <t>教研组长</t>
  </si>
  <si>
    <t>职务名称：</t>
  </si>
  <si>
    <r>
      <rPr>
        <sz val="10"/>
        <color rgb="FF000000"/>
        <rFont val="宋体"/>
        <charset val="134"/>
      </rPr>
      <t>备课组长</t>
    </r>
    <r>
      <rPr>
        <b/>
        <sz val="10"/>
        <color rgb="FFFF0000"/>
        <rFont val="宋体"/>
        <charset val="134"/>
      </rPr>
      <t>（兼职）</t>
    </r>
  </si>
  <si>
    <t>备课组长</t>
  </si>
  <si>
    <r>
      <rPr>
        <b/>
        <sz val="10"/>
        <color rgb="FF0000FF"/>
        <rFont val="宋体"/>
        <charset val="134"/>
      </rPr>
      <t>任现聘岗位以来</t>
    </r>
    <r>
      <rPr>
        <b/>
        <sz val="10"/>
        <color rgb="FFFF0000"/>
        <rFont val="宋体"/>
        <charset val="134"/>
      </rPr>
      <t>专技考核（每年6月份左右的考核）</t>
    </r>
  </si>
  <si>
    <r>
      <rPr>
        <b/>
        <sz val="18"/>
        <color rgb="FF00B050"/>
        <rFont val="宋体"/>
        <charset val="134"/>
      </rPr>
      <t>优秀教职工</t>
    </r>
    <r>
      <rPr>
        <b/>
        <sz val="11"/>
        <color rgb="FFFF0000"/>
        <rFont val="宋体"/>
        <charset val="134"/>
      </rPr>
      <t>（0.5分）                     按时间顺序填写</t>
    </r>
  </si>
  <si>
    <r>
      <rPr>
        <b/>
        <sz val="10"/>
        <color rgb="FF000000"/>
        <rFont val="宋体"/>
        <charset val="134"/>
      </rPr>
      <t xml:space="preserve">证书左下方备注：                 </t>
    </r>
    <r>
      <rPr>
        <b/>
        <sz val="16"/>
        <color rgb="FF00B050"/>
        <rFont val="宋体"/>
        <charset val="134"/>
      </rPr>
      <t>专技考核“优秀”</t>
    </r>
    <r>
      <rPr>
        <b/>
        <sz val="11"/>
        <color rgb="FFFF0000"/>
        <rFont val="宋体"/>
        <charset val="134"/>
      </rPr>
      <t>（1分）                         按时间顺序填写</t>
    </r>
  </si>
  <si>
    <r>
      <rPr>
        <b/>
        <sz val="14"/>
        <color rgb="FF00B050"/>
        <rFont val="宋体"/>
        <charset val="134"/>
      </rPr>
      <t>任现聘岗位以来</t>
    </r>
    <r>
      <rPr>
        <sz val="14"/>
        <color rgb="FF000000"/>
        <rFont val="宋体"/>
        <charset val="134"/>
      </rPr>
      <t>的</t>
    </r>
    <r>
      <rPr>
        <b/>
        <sz val="14"/>
        <color rgb="FFFF0000"/>
        <rFont val="宋体"/>
        <charset val="134"/>
      </rPr>
      <t>专技</t>
    </r>
    <r>
      <rPr>
        <sz val="14"/>
        <color rgb="FF000000"/>
        <rFont val="宋体"/>
        <charset val="134"/>
      </rPr>
      <t>或</t>
    </r>
    <r>
      <rPr>
        <b/>
        <sz val="14"/>
        <color rgb="FFFF0000"/>
        <rFont val="宋体"/>
        <charset val="134"/>
      </rPr>
      <t>年度</t>
    </r>
    <r>
      <rPr>
        <sz val="14"/>
        <color rgb="FF000000"/>
        <rFont val="宋体"/>
        <charset val="134"/>
      </rPr>
      <t xml:space="preserve">工作考核为准。
</t>
    </r>
    <r>
      <rPr>
        <sz val="14"/>
        <color rgb="FFFF0000"/>
        <rFont val="宋体"/>
        <charset val="134"/>
      </rPr>
      <t>“专业技术”证书备注“优秀”等次，每次1分；“年度考核”证书备注“优秀”等次，每次1分；干部考核获优秀等次，每次1分；</t>
    </r>
    <r>
      <rPr>
        <sz val="14"/>
        <color rgb="FF0000FF"/>
        <rFont val="宋体"/>
        <charset val="134"/>
      </rPr>
      <t xml:space="preserve">
在专技考核、年度考核发的证书上只是“优秀教职工”的，每次0.5分</t>
    </r>
    <r>
      <rPr>
        <sz val="14"/>
        <color rgb="FFFF0000"/>
        <rFont val="宋体"/>
        <charset val="134"/>
      </rPr>
      <t>。</t>
    </r>
    <r>
      <rPr>
        <sz val="14"/>
        <color rgb="FF000000"/>
        <rFont val="宋体"/>
        <charset val="134"/>
      </rPr>
      <t xml:space="preserve">
在一个学期内的“专技考核”、“年度考核”获“优秀”等次与获“优秀教职工”荣誉不重复给分。</t>
    </r>
  </si>
  <si>
    <t xml:space="preserve">只写证书上的落款时间    填写例子：           </t>
  </si>
  <si>
    <t>2014年9月优秀教师</t>
  </si>
  <si>
    <t>2015年8月优秀教师</t>
  </si>
  <si>
    <t>2016年9月优秀教师</t>
  </si>
  <si>
    <t>2023年9月优秀教师</t>
  </si>
  <si>
    <r>
      <rPr>
        <b/>
        <sz val="10"/>
        <color rgb="FF0000FF"/>
        <rFont val="宋体"/>
        <charset val="134"/>
      </rPr>
      <t>任现聘岗位以来</t>
    </r>
    <r>
      <rPr>
        <b/>
        <sz val="10"/>
        <color rgb="FFFF0000"/>
        <rFont val="宋体"/>
        <charset val="134"/>
      </rPr>
      <t>年度考核（每年12月左右的考核）</t>
    </r>
  </si>
  <si>
    <r>
      <rPr>
        <b/>
        <sz val="10"/>
        <color rgb="FFFF0000"/>
        <rFont val="宋体"/>
        <charset val="134"/>
      </rPr>
      <t>自评分（</t>
    </r>
    <r>
      <rPr>
        <b/>
        <sz val="10"/>
        <color rgb="FF0000FF"/>
        <rFont val="宋体"/>
        <charset val="134"/>
      </rPr>
      <t>填阿拉伯数字，不要加“分”字</t>
    </r>
    <r>
      <rPr>
        <b/>
        <sz val="10"/>
        <color rgb="FFFF0000"/>
        <rFont val="宋体"/>
        <charset val="134"/>
      </rPr>
      <t>）</t>
    </r>
  </si>
  <si>
    <r>
      <rPr>
        <b/>
        <sz val="10"/>
        <color rgb="FF000000"/>
        <rFont val="宋体"/>
        <charset val="134"/>
      </rPr>
      <t xml:space="preserve">证书左下方备注：                 </t>
    </r>
    <r>
      <rPr>
        <b/>
        <sz val="16"/>
        <color rgb="FF00B050"/>
        <rFont val="宋体"/>
        <charset val="134"/>
      </rPr>
      <t>年度考核“优秀”</t>
    </r>
    <r>
      <rPr>
        <b/>
        <sz val="11"/>
        <color rgb="FFFF0000"/>
        <rFont val="宋体"/>
        <charset val="134"/>
      </rPr>
      <t xml:space="preserve"> （1分）                         按时间顺序填写</t>
    </r>
  </si>
  <si>
    <t>2024 年2月优秀</t>
  </si>
  <si>
    <t>2015年2月优秀</t>
  </si>
  <si>
    <t>2017年1月优秀</t>
  </si>
  <si>
    <t>2016年1月优秀教师</t>
  </si>
  <si>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</si>
  <si>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</si>
  <si>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</si>
  <si>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</si>
  <si>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</si>
  <si>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</si>
  <si>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</si>
  <si>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</si>
  <si>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</si>
  <si>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硕研</t>
  </si>
  <si>
    <t>专技五级</t>
  </si>
  <si>
    <t>二级教师</t>
  </si>
  <si>
    <t>大专</t>
  </si>
  <si>
    <t>专技六级</t>
  </si>
  <si>
    <t>博士</t>
  </si>
  <si>
    <t>专技七级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</si>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</sst>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4">
    <font>
      <sz val="11"/>
      <color rgb="FF000000"/>
      <name val="宋体"/>
      <charset val="134"/>
      <scheme val="minor"/>
    </font>
    <font>
      <b/>
      <sz val="12"/>
      <name val="宋体"/>
      <charset val="134"/>
      <scheme val="minor"/>
    </font>
    <font>
      <b/>
      <sz val="10"/>
      <color rgb="FFFF0000"/>
      <name val="宋体"/>
      <charset val="134"/>
    </font>
    <font>
      <b/>
      <sz val="9"/>
      <color rgb="FFFF0000"/>
      <name val="宋体"/>
      <charset val="134"/>
    </font>
    <font>
      <b/>
      <sz val="10"/>
      <color rgb="FF000000"/>
      <name val="宋体"/>
      <charset val="134"/>
    </font>
    <font>
      <b/>
      <sz val="11"/>
      <color rgb="FF000000"/>
      <name val="宋体"/>
      <charset val="134"/>
    </font>
    <font>
      <b/>
      <sz val="9"/>
      <color rgb="FF000000"/>
      <name val="宋体"/>
      <charset val="134"/>
    </font>
    <font>
      <sz val="10"/>
      <color rgb="FF000000"/>
      <name val="宋体"/>
      <charset val="134"/>
    </font>
    <font>
      <sz val="9"/>
      <color rgb="FF000000"/>
      <name val="宋体"/>
      <charset val="134"/>
    </font>
    <font>
      <b/>
      <sz val="14"/>
      <color rgb="FF008000"/>
      <name val="宋体"/>
      <charset val="134"/>
    </font>
    <font>
      <b/>
      <sz val="12"/>
      <color rgb="FF0000FF"/>
      <name val="宋体"/>
      <charset val="134"/>
    </font>
    <font>
      <b/>
      <sz val="16"/>
      <color rgb="FFFF0000"/>
      <name val="宋体"/>
      <charset val="134"/>
    </font>
    <font>
      <sz val="16"/>
      <color rgb="FF000000"/>
      <name val="宋体"/>
      <charset val="134"/>
    </font>
    <font>
      <b/>
      <sz val="12"/>
      <color rgb="FF008000"/>
      <name val="宋体"/>
      <charset val="134"/>
    </font>
    <font>
      <sz val="12"/>
      <color rgb="FF000000"/>
      <name val="宋体"/>
      <charset val="134"/>
    </font>
    <font>
      <sz val="11"/>
      <color rgb="FF000000"/>
      <name val="宋体"/>
      <charset val="134"/>
    </font>
    <font>
      <sz val="10"/>
      <color rgb="FFFF0000"/>
      <name val="宋体"/>
      <charset val="134"/>
    </font>
    <font>
      <b/>
      <sz val="12"/>
      <color rgb="FFFF0000"/>
      <name val="宋体"/>
      <charset val="134"/>
      <scheme val="minor"/>
    </font>
    <font>
      <b/>
      <sz val="12"/>
      <name val="宋体"/>
      <charset val="134"/>
    </font>
    <font>
      <b/>
      <sz val="11"/>
      <color rgb="FF00B050"/>
      <name val="宋体"/>
      <charset val="134"/>
    </font>
    <font>
      <b/>
      <sz val="10"/>
      <color rgb="FF0000FF"/>
      <name val="宋体"/>
      <charset val="134"/>
    </font>
    <font>
      <b/>
      <sz val="10"/>
      <color rgb="FF00B050"/>
      <name val="宋体"/>
      <charset val="134"/>
    </font>
    <font>
      <b/>
      <sz val="14"/>
      <color rgb="FF00B050"/>
      <name val="宋体"/>
      <charset val="134"/>
    </font>
    <font>
      <sz val="14"/>
      <color rgb="FF000000"/>
      <name val="宋体"/>
      <charset val="134"/>
    </font>
    <font>
      <b/>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rgb="FF1F497D"/>
      <name val="宋体"/>
      <charset val="134"/>
      <scheme val="minor"/>
    </font>
    <font>
      <i/>
      <sz val="11"/>
      <color rgb="FF7F7F7F"/>
      <name val="宋体"/>
      <charset val="0"/>
      <scheme val="minor"/>
    </font>
    <font>
      <b/>
      <sz val="15"/>
      <color rgb="FF1F497D"/>
      <name val="宋体"/>
      <charset val="134"/>
      <scheme val="minor"/>
    </font>
    <font>
      <b/>
      <sz val="13"/>
      <color rgb="FF1F497D"/>
      <name val="宋体"/>
      <charset val="134"/>
      <scheme val="minor"/>
    </font>
    <font>
      <b/>
      <sz val="11"/>
      <color rgb="FF1F497D"/>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rgb="FF000000"/>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rgb="FFFFFFFF"/>
      <name val="宋体"/>
      <charset val="0"/>
      <scheme val="minor"/>
    </font>
    <font>
      <sz val="11"/>
      <color rgb="FF000000"/>
      <name val="宋体"/>
      <charset val="0"/>
      <scheme val="minor"/>
    </font>
    <font>
      <b/>
      <sz val="11"/>
      <color rgb="FFFF0000"/>
      <name val="宋体"/>
      <charset val="134"/>
    </font>
    <font>
      <sz val="11"/>
      <color rgb="FFFF0000"/>
      <name val="宋体"/>
      <charset val="134"/>
      <scheme val="minor"/>
    </font>
    <font>
      <sz val="9"/>
      <color rgb="FFFF0000"/>
      <name val="宋体"/>
      <charset val="134"/>
    </font>
    <font>
      <b/>
      <sz val="16"/>
      <color rgb="FF00B050"/>
      <name val="宋体"/>
      <charset val="134"/>
    </font>
    <font>
      <b/>
      <sz val="10"/>
      <color rgb="FF00B0F0"/>
      <name val="宋体"/>
      <charset val="134"/>
    </font>
    <font>
      <b/>
      <sz val="18"/>
      <color rgb="FF00B050"/>
      <name val="宋体"/>
      <charset val="134"/>
    </font>
    <font>
      <b/>
      <sz val="14"/>
      <color rgb="FFFF0000"/>
      <name val="宋体"/>
      <charset val="134"/>
    </font>
    <font>
      <sz val="14"/>
      <color rgb="FFFF0000"/>
      <name val="宋体"/>
      <charset val="134"/>
    </font>
    <font>
      <sz val="14"/>
      <color rgb="FF0000FF"/>
      <name val="宋体"/>
      <charset val="134"/>
    </font>
    <font>
      <b/>
      <sz val="12"/>
      <color rgb="FF00B050"/>
      <name val="宋体"/>
      <charset val="134"/>
    </font>
  </fonts>
  <fills count="37">
    <fill>
      <patternFill patternType="none"/>
    </fill>
    <fill>
      <patternFill patternType="gray125"/>
    </fill>
    <fill>
      <patternFill patternType="solid">
        <fgColor rgb="FFD8D8D8"/>
        <bgColor indexed="64"/>
      </patternFill>
    </fill>
    <fill>
      <patternFill patternType="solid">
        <fgColor rgb="FFB6DDE8"/>
        <bgColor indexed="64"/>
      </patternFill>
    </fill>
    <fill>
      <patternFill patternType="solid">
        <fgColor rgb="FFFFFF00"/>
        <bgColor indexed="64"/>
      </patternFill>
    </fill>
    <fill>
      <patternFill patternType="solid">
        <fgColor rgb="FFC0C0C0"/>
        <bgColor indexed="64"/>
      </patternFill>
    </fill>
    <fill>
      <patternFill patternType="solid">
        <fgColor rgb="FF92CDDC"/>
        <bgColor indexed="64"/>
      </patternFill>
    </fill>
    <fill>
      <patternFill patternType="solid">
        <fgColor rgb="FF969696"/>
        <bgColor indexed="64"/>
      </patternFill>
    </fill>
    <fill>
      <patternFill patternType="solid">
        <fgColor rgb="FFDBE5F1"/>
        <bgColor indexed="64"/>
      </patternFill>
    </fill>
    <fill>
      <patternFill patternType="solid">
        <fgColor rgb="FFFBD4B4"/>
        <bgColor indexed="64"/>
      </patternFill>
    </fill>
    <fill>
      <patternFill patternType="solid">
        <fgColor rgb="FFC2D69B"/>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4F81BD"/>
        <bgColor indexed="64"/>
      </patternFill>
    </fill>
    <fill>
      <patternFill patternType="solid">
        <fgColor rgb="FFB8CCE4"/>
        <bgColor indexed="64"/>
      </patternFill>
    </fill>
    <fill>
      <patternFill patternType="solid">
        <fgColor rgb="FF95B3D7"/>
        <bgColor indexed="64"/>
      </patternFill>
    </fill>
    <fill>
      <patternFill patternType="solid">
        <fgColor rgb="FFC0504D"/>
        <bgColor indexed="64"/>
      </patternFill>
    </fill>
    <fill>
      <patternFill patternType="solid">
        <fgColor rgb="FFF2DBDB"/>
        <bgColor indexed="64"/>
      </patternFill>
    </fill>
    <fill>
      <patternFill patternType="solid">
        <fgColor rgb="FFE5B8B7"/>
        <bgColor indexed="64"/>
      </patternFill>
    </fill>
    <fill>
      <patternFill patternType="solid">
        <fgColor rgb="FFD99594"/>
        <bgColor indexed="64"/>
      </patternFill>
    </fill>
    <fill>
      <patternFill patternType="solid">
        <fgColor rgb="FF9BBB59"/>
        <bgColor indexed="64"/>
      </patternFill>
    </fill>
    <fill>
      <patternFill patternType="solid">
        <fgColor rgb="FFEAF1DD"/>
        <bgColor indexed="64"/>
      </patternFill>
    </fill>
    <fill>
      <patternFill patternType="solid">
        <fgColor rgb="FFD6E3BC"/>
        <bgColor indexed="64"/>
      </patternFill>
    </fill>
    <fill>
      <patternFill patternType="solid">
        <fgColor rgb="FF8064A2"/>
        <bgColor indexed="64"/>
      </patternFill>
    </fill>
    <fill>
      <patternFill patternType="solid">
        <fgColor rgb="FFE5DFEC"/>
        <bgColor indexed="64"/>
      </patternFill>
    </fill>
    <fill>
      <patternFill patternType="solid">
        <fgColor rgb="FFCCC0D9"/>
        <bgColor indexed="64"/>
      </patternFill>
    </fill>
    <fill>
      <patternFill patternType="solid">
        <fgColor rgb="FFB2A1C7"/>
        <bgColor indexed="64"/>
      </patternFill>
    </fill>
    <fill>
      <patternFill patternType="solid">
        <fgColor rgb="FF4BACC6"/>
        <bgColor indexed="64"/>
      </patternFill>
    </fill>
    <fill>
      <patternFill patternType="solid">
        <fgColor rgb="FFDAEEF3"/>
        <bgColor indexed="64"/>
      </patternFill>
    </fill>
    <fill>
      <patternFill patternType="solid">
        <fgColor rgb="FFF79646"/>
        <bgColor indexed="64"/>
      </patternFill>
    </fill>
    <fill>
      <patternFill patternType="solid">
        <fgColor rgb="FFFDE9D9"/>
        <bgColor indexed="64"/>
      </patternFill>
    </fill>
    <fill>
      <patternFill patternType="solid">
        <fgColor rgb="FFFABF8F"/>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bottom style="medium">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right/>
      <top/>
      <bottom style="medium">
        <color rgb="FFA6BFDD"/>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4F81BD"/>
      </top>
      <bottom style="double">
        <color rgb="FF4F81BD"/>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25" fillId="0" borderId="0">
      <alignment vertical="center"/>
    </xf>
    <xf numFmtId="0" fontId="26" fillId="0" borderId="0">
      <alignment vertical="center"/>
    </xf>
    <xf numFmtId="0" fontId="0" fillId="11" borderId="13">
      <alignment vertical="center"/>
    </xf>
    <xf numFmtId="0" fontId="27" fillId="0" borderId="0">
      <alignment vertical="center"/>
    </xf>
    <xf numFmtId="0" fontId="28" fillId="0" borderId="0">
      <alignment vertical="center"/>
    </xf>
    <xf numFmtId="0" fontId="29" fillId="0" borderId="0">
      <alignment vertical="center"/>
    </xf>
    <xf numFmtId="0" fontId="30" fillId="0" borderId="14">
      <alignment vertical="center"/>
    </xf>
    <xf numFmtId="0" fontId="31" fillId="0" borderId="14">
      <alignment vertical="center"/>
    </xf>
    <xf numFmtId="0" fontId="32" fillId="0" borderId="15">
      <alignment vertical="center"/>
    </xf>
    <xf numFmtId="0" fontId="32" fillId="0" borderId="0">
      <alignment vertical="center"/>
    </xf>
    <xf numFmtId="0" fontId="33" fillId="12" borderId="16">
      <alignment vertical="center"/>
    </xf>
    <xf numFmtId="0" fontId="34" fillId="13" borderId="17">
      <alignment vertical="center"/>
    </xf>
    <xf numFmtId="0" fontId="35" fillId="13" borderId="16">
      <alignment vertical="center"/>
    </xf>
    <xf numFmtId="0" fontId="36" fillId="14" borderId="18">
      <alignment vertical="center"/>
    </xf>
    <xf numFmtId="0" fontId="37" fillId="0" borderId="19">
      <alignment vertical="center"/>
    </xf>
    <xf numFmtId="0" fontId="38" fillId="0" borderId="20">
      <alignment vertical="center"/>
    </xf>
    <xf numFmtId="0" fontId="39" fillId="15" borderId="0">
      <alignment vertical="center"/>
    </xf>
    <xf numFmtId="0" fontId="40" fillId="16" borderId="0">
      <alignment vertical="center"/>
    </xf>
    <xf numFmtId="0" fontId="41" fillId="17" borderId="0">
      <alignment vertical="center"/>
    </xf>
    <xf numFmtId="0" fontId="42" fillId="18" borderId="0">
      <alignment vertical="center"/>
    </xf>
    <xf numFmtId="0" fontId="43" fillId="8" borderId="0">
      <alignment vertical="center"/>
    </xf>
    <xf numFmtId="0" fontId="43" fillId="19" borderId="0">
      <alignment vertical="center"/>
    </xf>
    <xf numFmtId="0" fontId="42" fillId="20" borderId="0">
      <alignment vertical="center"/>
    </xf>
    <xf numFmtId="0" fontId="42" fillId="21" borderId="0">
      <alignment vertical="center"/>
    </xf>
    <xf numFmtId="0" fontId="43" fillId="22" borderId="0">
      <alignment vertical="center"/>
    </xf>
    <xf numFmtId="0" fontId="43" fillId="23" borderId="0">
      <alignment vertical="center"/>
    </xf>
    <xf numFmtId="0" fontId="42" fillId="24" borderId="0">
      <alignment vertical="center"/>
    </xf>
    <xf numFmtId="0" fontId="42" fillId="25" borderId="0">
      <alignment vertical="center"/>
    </xf>
    <xf numFmtId="0" fontId="43" fillId="26" borderId="0">
      <alignment vertical="center"/>
    </xf>
    <xf numFmtId="0" fontId="43" fillId="27" borderId="0">
      <alignment vertical="center"/>
    </xf>
    <xf numFmtId="0" fontId="42" fillId="10" borderId="0">
      <alignment vertical="center"/>
    </xf>
    <xf numFmtId="0" fontId="42" fillId="28" borderId="0">
      <alignment vertical="center"/>
    </xf>
    <xf numFmtId="0" fontId="43" fillId="29" borderId="0">
      <alignment vertical="center"/>
    </xf>
    <xf numFmtId="0" fontId="43" fillId="30" borderId="0">
      <alignment vertical="center"/>
    </xf>
    <xf numFmtId="0" fontId="42" fillId="31" borderId="0">
      <alignment vertical="center"/>
    </xf>
    <xf numFmtId="0" fontId="42" fillId="32" borderId="0">
      <alignment vertical="center"/>
    </xf>
    <xf numFmtId="0" fontId="43" fillId="33" borderId="0">
      <alignment vertical="center"/>
    </xf>
    <xf numFmtId="0" fontId="43" fillId="3" borderId="0">
      <alignment vertical="center"/>
    </xf>
    <xf numFmtId="0" fontId="42" fillId="6" borderId="0">
      <alignment vertical="center"/>
    </xf>
    <xf numFmtId="0" fontId="42" fillId="34" borderId="0">
      <alignment vertical="center"/>
    </xf>
    <xf numFmtId="0" fontId="43" fillId="35" borderId="0">
      <alignment vertical="center"/>
    </xf>
    <xf numFmtId="0" fontId="43" fillId="9" borderId="0">
      <alignment vertical="center"/>
    </xf>
    <xf numFmtId="0" fontId="42" fillId="36" borderId="0">
      <alignment vertical="center"/>
    </xf>
  </cellStyleXfs>
  <cellXfs count="98">
    <xf numFmtId="0" fontId="0" fillId="0" borderId="0" xfId="0" applyFill="1" applyBorder="1">
      <alignment vertical="center"/>
    </xf>
    <xf numFmtId="0" fontId="1" fillId="0" borderId="0" xfId="0" applyFont="1" applyFill="1" applyBorder="1" applyAlignment="1">
      <alignment horizontal="center" vertical="center"/>
    </xf>
    <xf numFmtId="0" fontId="0" fillId="0" borderId="0" xfId="0" applyNumberFormat="1" applyFill="1" applyBorder="1" applyAlignment="1">
      <alignment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8" fillId="2" borderId="1" xfId="0" applyFont="1" applyFill="1" applyBorder="1" applyAlignment="1">
      <alignmen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 fillId="3" borderId="1" xfId="0" applyFont="1" applyFill="1" applyBorder="1" applyAlignment="1">
      <alignment horizontal="center" vertical="center"/>
    </xf>
    <xf numFmtId="0" fontId="5" fillId="0" borderId="1" xfId="0" applyFont="1" applyBorder="1" applyAlignment="1">
      <alignment horizontal="right" vertical="center" wrapText="1"/>
    </xf>
    <xf numFmtId="0" fontId="15" fillId="0" borderId="1" xfId="0" applyFont="1" applyBorder="1" applyAlignment="1">
      <alignment horizontal="center" vertical="center"/>
    </xf>
    <xf numFmtId="0" fontId="5" fillId="0" borderId="1" xfId="0" applyFont="1" applyBorder="1" applyAlignment="1">
      <alignment horizontal="center" vertical="center" wrapText="1"/>
    </xf>
    <xf numFmtId="0" fontId="2" fillId="4" borderId="2" xfId="0" applyNumberFormat="1" applyFont="1" applyFill="1" applyBorder="1" applyAlignment="1">
      <alignment horizontal="left" vertical="center" wrapText="1"/>
    </xf>
    <xf numFmtId="0" fontId="1" fillId="0" borderId="1" xfId="0" applyFont="1" applyFill="1" applyBorder="1" applyAlignment="1">
      <alignment horizontal="center" vertical="center"/>
    </xf>
    <xf numFmtId="0" fontId="8"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left" vertical="top" wrapText="1"/>
    </xf>
    <xf numFmtId="0" fontId="7" fillId="0" borderId="1" xfId="0" applyFont="1" applyBorder="1">
      <alignment vertical="center"/>
    </xf>
    <xf numFmtId="0" fontId="7" fillId="0" borderId="1" xfId="0" applyFont="1" applyBorder="1" applyAlignment="1">
      <alignment horizontal="right" vertical="center" wrapText="1"/>
    </xf>
    <xf numFmtId="0" fontId="7" fillId="0" borderId="1" xfId="0" applyFont="1" applyBorder="1" applyAlignment="1">
      <alignment horizontal="center" vertical="center"/>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16" fillId="4"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17" fillId="4" borderId="1" xfId="0" applyFont="1" applyFill="1" applyBorder="1" applyAlignment="1">
      <alignment horizontal="center" vertical="center"/>
    </xf>
    <xf numFmtId="0" fontId="0" fillId="0" borderId="1" xfId="0" applyBorder="1" applyAlignment="1">
      <alignment vertical="center" wrapText="1"/>
    </xf>
    <xf numFmtId="0" fontId="4" fillId="0" borderId="1" xfId="0" applyFont="1" applyFill="1" applyBorder="1" applyAlignment="1">
      <alignment horizontal="center" vertical="center" wrapText="1"/>
    </xf>
    <xf numFmtId="0" fontId="4" fillId="0" borderId="1" xfId="0" applyFont="1" applyBorder="1">
      <alignment vertical="center"/>
    </xf>
    <xf numFmtId="0" fontId="4" fillId="0" borderId="1" xfId="0" applyFont="1" applyBorder="1" applyAlignment="1">
      <alignment horizontal="left" vertical="center" wrapText="1"/>
    </xf>
    <xf numFmtId="0" fontId="0" fillId="4" borderId="1" xfId="0" applyFont="1" applyFill="1" applyBorder="1" applyAlignment="1">
      <alignment vertical="center" wrapText="1"/>
    </xf>
    <xf numFmtId="0" fontId="7" fillId="0" borderId="1" xfId="0" applyFont="1" applyBorder="1" applyAlignment="1">
      <alignment vertical="center" wrapText="1"/>
    </xf>
    <xf numFmtId="0" fontId="0" fillId="0" borderId="1" xfId="0" applyBorder="1">
      <alignment vertical="center"/>
    </xf>
    <xf numFmtId="0" fontId="4" fillId="5" borderId="1" xfId="0" applyFont="1" applyFill="1" applyBorder="1" applyAlignment="1">
      <alignment horizontal="right" vertical="center" wrapText="1"/>
    </xf>
    <xf numFmtId="0" fontId="7" fillId="5" borderId="1" xfId="0" applyFont="1" applyFill="1" applyBorder="1" applyAlignment="1">
      <alignment horizontal="center" vertical="center"/>
    </xf>
    <xf numFmtId="0" fontId="18" fillId="6" borderId="1" xfId="0" applyFont="1" applyFill="1" applyBorder="1" applyAlignment="1">
      <alignment horizontal="center" vertical="center"/>
    </xf>
    <xf numFmtId="49" fontId="19" fillId="0" borderId="1" xfId="0" applyNumberFormat="1" applyFont="1" applyBorder="1" applyAlignment="1">
      <alignment horizontal="center" vertical="top" wrapText="1"/>
    </xf>
    <xf numFmtId="0" fontId="7" fillId="0" borderId="3" xfId="0" applyFont="1" applyBorder="1" applyAlignment="1">
      <alignment horizontal="center" vertical="center" wrapText="1"/>
    </xf>
    <xf numFmtId="49" fontId="8" fillId="0" borderId="3" xfId="0" applyNumberFormat="1" applyFont="1" applyBorder="1" applyAlignment="1">
      <alignment horizontal="left" vertical="top" wrapText="1"/>
    </xf>
    <xf numFmtId="0" fontId="7" fillId="0" borderId="4" xfId="0" applyFont="1" applyBorder="1" applyAlignment="1">
      <alignment horizontal="center" vertical="center" wrapText="1"/>
    </xf>
    <xf numFmtId="49" fontId="8" fillId="0" borderId="4" xfId="0" applyNumberFormat="1" applyFont="1" applyBorder="1" applyAlignment="1">
      <alignment horizontal="left" vertical="top" wrapText="1"/>
    </xf>
    <xf numFmtId="0" fontId="7" fillId="0" borderId="5" xfId="0" applyFont="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Border="1" applyAlignment="1">
      <alignment horizontal="center" vertical="center" wrapText="1"/>
    </xf>
    <xf numFmtId="0" fontId="7" fillId="0" borderId="1" xfId="0" applyFont="1" applyFill="1" applyBorder="1" applyAlignment="1">
      <alignment horizontal="left" vertical="center" wrapText="1"/>
    </xf>
    <xf numFmtId="0" fontId="0" fillId="0" borderId="7" xfId="0" applyFill="1" applyBorder="1">
      <alignment vertical="center"/>
    </xf>
    <xf numFmtId="0" fontId="6" fillId="0" borderId="1" xfId="0" applyFont="1" applyFill="1" applyBorder="1" applyAlignment="1">
      <alignment horizontal="center" vertical="center" wrapText="1"/>
    </xf>
    <xf numFmtId="0" fontId="7" fillId="7" borderId="1" xfId="0" applyFont="1" applyFill="1" applyBorder="1" applyAlignment="1">
      <alignment horizontal="center" vertical="center"/>
    </xf>
    <xf numFmtId="49" fontId="8" fillId="0" borderId="5" xfId="0" applyNumberFormat="1" applyFont="1" applyBorder="1" applyAlignment="1">
      <alignment horizontal="left" vertical="top" wrapText="1"/>
    </xf>
    <xf numFmtId="0" fontId="20" fillId="0" borderId="1" xfId="0" applyFont="1" applyBorder="1" applyAlignment="1">
      <alignment horizontal="center" vertical="center" wrapText="1"/>
    </xf>
    <xf numFmtId="49" fontId="19" fillId="0" borderId="0" xfId="0" applyNumberFormat="1" applyFont="1" applyAlignment="1">
      <alignment vertical="top" wrapText="1"/>
    </xf>
    <xf numFmtId="49" fontId="8" fillId="0" borderId="0" xfId="0" applyNumberFormat="1" applyFont="1" applyAlignment="1">
      <alignment vertical="top" wrapText="1"/>
    </xf>
    <xf numFmtId="0" fontId="7" fillId="0" borderId="1" xfId="0" applyFont="1" applyFill="1" applyBorder="1" applyAlignment="1">
      <alignment horizontal="center" vertical="center" wrapText="1"/>
    </xf>
    <xf numFmtId="49" fontId="7"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7" fillId="0" borderId="8" xfId="0" applyFont="1" applyBorder="1" applyAlignment="1">
      <alignment horizontal="center" vertical="center" wrapText="1"/>
    </xf>
    <xf numFmtId="0" fontId="7" fillId="0" borderId="7" xfId="0" applyFont="1" applyBorder="1" applyAlignment="1">
      <alignment horizontal="center" vertical="center" wrapText="1"/>
    </xf>
    <xf numFmtId="49" fontId="21" fillId="0" borderId="3" xfId="0" applyNumberFormat="1" applyFont="1" applyBorder="1" applyAlignment="1">
      <alignment horizontal="left" vertical="top" wrapText="1"/>
    </xf>
    <xf numFmtId="49" fontId="7" fillId="0" borderId="4" xfId="0" applyNumberFormat="1" applyFont="1" applyBorder="1" applyAlignment="1">
      <alignment horizontal="left" vertical="top" wrapText="1"/>
    </xf>
    <xf numFmtId="49" fontId="7" fillId="0" borderId="5" xfId="0" applyNumberFormat="1" applyFont="1" applyBorder="1" applyAlignment="1">
      <alignment horizontal="left" vertical="top" wrapText="1"/>
    </xf>
    <xf numFmtId="0" fontId="18" fillId="0" borderId="1" xfId="0" applyFont="1" applyBorder="1" applyAlignment="1">
      <alignment horizontal="center" vertical="center"/>
    </xf>
    <xf numFmtId="49" fontId="22" fillId="0" borderId="1" xfId="0" applyNumberFormat="1" applyFont="1" applyBorder="1" applyAlignment="1">
      <alignment horizontal="left" vertical="center" wrapText="1"/>
    </xf>
    <xf numFmtId="0" fontId="2" fillId="8" borderId="1" xfId="0" applyFont="1" applyFill="1" applyBorder="1" applyAlignment="1">
      <alignment horizontal="center" vertical="center" wrapText="1"/>
    </xf>
    <xf numFmtId="57" fontId="2" fillId="8" borderId="1" xfId="0" applyNumberFormat="1" applyFont="1" applyFill="1" applyBorder="1" applyAlignment="1">
      <alignment horizontal="center" vertical="center" wrapText="1"/>
    </xf>
    <xf numFmtId="0" fontId="2" fillId="8" borderId="1" xfId="0" applyFont="1" applyFill="1" applyBorder="1" applyAlignment="1">
      <alignment horizontal="center" vertical="center"/>
    </xf>
    <xf numFmtId="49" fontId="23" fillId="0" borderId="1" xfId="0" applyNumberFormat="1" applyFont="1" applyBorder="1" applyAlignment="1">
      <alignment horizontal="left" vertical="center" wrapText="1"/>
    </xf>
    <xf numFmtId="14" fontId="4" fillId="0" borderId="1" xfId="0" applyNumberFormat="1" applyFont="1" applyBorder="1" applyAlignment="1">
      <alignment horizontal="center" vertical="center" wrapText="1"/>
    </xf>
    <xf numFmtId="0" fontId="4" fillId="5" borderId="1" xfId="0" applyFont="1" applyFill="1" applyBorder="1" applyAlignment="1">
      <alignment horizontal="center" vertical="center"/>
    </xf>
    <xf numFmtId="0" fontId="4" fillId="0" borderId="1" xfId="0" applyFont="1" applyBorder="1" applyAlignment="1">
      <alignment vertical="center" wrapText="1"/>
    </xf>
    <xf numFmtId="49" fontId="8" fillId="0" borderId="1" xfId="0" applyNumberFormat="1" applyFont="1" applyBorder="1" applyAlignment="1">
      <alignment vertical="center" wrapText="1"/>
    </xf>
    <xf numFmtId="0" fontId="4" fillId="0" borderId="1" xfId="0" applyFont="1" applyBorder="1" applyAlignment="1">
      <alignment horizontal="right" vertical="center" wrapText="1"/>
    </xf>
    <xf numFmtId="0" fontId="24" fillId="0" borderId="9" xfId="0" applyFont="1" applyBorder="1" applyAlignment="1">
      <alignment horizontal="right" vertical="center" wrapText="1"/>
    </xf>
    <xf numFmtId="0" fontId="24" fillId="0" borderId="0" xfId="0" applyFont="1" applyAlignment="1">
      <alignment horizontal="right" vertical="center" wrapText="1"/>
    </xf>
    <xf numFmtId="0" fontId="24" fillId="0" borderId="10" xfId="0" applyFont="1" applyBorder="1" applyAlignment="1">
      <alignment horizontal="right" vertical="center" wrapText="1"/>
    </xf>
    <xf numFmtId="0" fontId="7" fillId="9" borderId="5" xfId="0" applyFont="1" applyFill="1" applyBorder="1" applyAlignment="1">
      <alignment horizontal="center" vertical="center"/>
    </xf>
    <xf numFmtId="0" fontId="24" fillId="10" borderId="11" xfId="0" applyFont="1" applyFill="1" applyBorder="1" applyAlignment="1">
      <alignment horizontal="center" vertical="center"/>
    </xf>
    <xf numFmtId="0" fontId="8" fillId="0" borderId="5" xfId="0" applyFont="1" applyBorder="1" applyAlignment="1">
      <alignment vertical="center" wrapText="1"/>
    </xf>
    <xf numFmtId="49" fontId="8" fillId="0" borderId="12" xfId="0" applyNumberFormat="1" applyFont="1" applyBorder="1" applyAlignment="1">
      <alignment vertical="center" wrapText="1"/>
    </xf>
    <xf numFmtId="49" fontId="8" fillId="0" borderId="0" xfId="0" applyNumberFormat="1" applyFont="1" applyAlignment="1">
      <alignment vertical="center" wrapText="1"/>
    </xf>
    <xf numFmtId="49" fontId="7" fillId="0" borderId="0" xfId="0" applyNumberFormat="1" applyFont="1" applyAlignment="1">
      <alignment vertical="top" wrapText="1"/>
    </xf>
    <xf numFmtId="0" fontId="2" fillId="0" borderId="7"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4"/>
  <sheetViews>
    <sheetView tabSelected="1" zoomScale="90" zoomScaleNormal="90" workbookViewId="0">
      <pane ySplit="3" topLeftCell="A4" activePane="bottomLeft" state="frozen"/>
      <selection/>
      <selection pane="bottomLeft" activeCell="F18" sqref="F18"/>
    </sheetView>
  </sheetViews>
  <sheetFormatPr defaultColWidth="9" defaultRowHeight="14.25"/>
  <cols>
    <col min="1" max="1" width="15.875" customWidth="1"/>
    <col min="2" max="2" width="14.25" customWidth="1"/>
    <col min="3" max="3" width="13.25" customWidth="1"/>
    <col min="4" max="4" width="35.5" customWidth="1"/>
    <col min="5" max="5" width="17.25" customWidth="1"/>
    <col min="6" max="6" width="17.25" style="1" customWidth="1"/>
    <col min="7" max="7" width="17.25" customWidth="1"/>
    <col min="8" max="8" width="46.5" customWidth="1"/>
    <col min="9" max="9" width="8.875" style="2" customWidth="1"/>
  </cols>
  <sheetData>
    <row r="1" ht="52.5" customHeight="1" spans="1:8">
      <c r="A1" s="3" t="s">
        <v>0</v>
      </c>
      <c r="B1" s="3"/>
      <c r="C1" s="3"/>
      <c r="D1" s="3" t="s">
        <v>1</v>
      </c>
      <c r="E1" s="3" t="s">
        <v>2</v>
      </c>
      <c r="F1" s="4" t="s">
        <v>3</v>
      </c>
      <c r="G1" s="5" t="s">
        <v>4</v>
      </c>
      <c r="H1" s="6" t="s">
        <v>5</v>
      </c>
    </row>
    <row r="2" ht="22.5" hidden="1" spans="1:8">
      <c r="A2" s="7" t="s">
        <v>6</v>
      </c>
      <c r="B2" s="7"/>
      <c r="C2" s="7"/>
      <c r="D2" s="3" t="s">
        <v>7</v>
      </c>
      <c r="E2" s="8" t="s">
        <v>8</v>
      </c>
      <c r="F2" s="4"/>
      <c r="G2" s="5"/>
      <c r="H2" s="9" t="s">
        <v>9</v>
      </c>
    </row>
    <row r="3" ht="12.75" hidden="1" customHeight="1" spans="1:8">
      <c r="A3" s="10" t="s">
        <v>10</v>
      </c>
      <c r="B3" s="10"/>
      <c r="C3" s="10"/>
      <c r="D3" s="11" t="s">
        <v>11</v>
      </c>
      <c r="E3" s="12" t="s">
        <v>12</v>
      </c>
      <c r="F3" s="4"/>
      <c r="G3" s="13"/>
      <c r="H3" s="14"/>
    </row>
    <row r="4" ht="24" customHeight="1" spans="1:8">
      <c r="A4" s="15" t="s">
        <v>13</v>
      </c>
      <c r="B4" s="7"/>
      <c r="C4" s="7"/>
      <c r="D4" s="16" t="s">
        <v>14</v>
      </c>
      <c r="E4" s="17" t="s">
        <v>15</v>
      </c>
      <c r="F4" s="4"/>
      <c r="G4" s="13"/>
      <c r="H4" s="14"/>
    </row>
    <row r="5" ht="23.25" customHeight="1" spans="1:8">
      <c r="A5" s="7" t="s">
        <v>16</v>
      </c>
      <c r="B5" s="7"/>
      <c r="C5" s="7"/>
      <c r="D5" s="18" t="s">
        <v>17</v>
      </c>
      <c r="E5" s="17" t="s">
        <v>15</v>
      </c>
      <c r="F5" s="4"/>
      <c r="G5" s="13"/>
      <c r="H5" s="14"/>
    </row>
    <row r="6" ht="24" customHeight="1" spans="1:8">
      <c r="A6" s="7" t="s">
        <v>18</v>
      </c>
      <c r="B6" s="7"/>
      <c r="C6" s="7"/>
      <c r="D6" s="19" t="s">
        <v>19</v>
      </c>
      <c r="E6" s="17" t="s">
        <v>15</v>
      </c>
      <c r="F6" s="4"/>
      <c r="G6" s="13"/>
      <c r="H6" s="14"/>
    </row>
    <row r="7" ht="34.5" customHeight="1" spans="1:8">
      <c r="A7" s="20" t="s">
        <v>20</v>
      </c>
      <c r="B7" s="7"/>
      <c r="C7" s="7"/>
      <c r="D7" s="21" t="s">
        <v>21</v>
      </c>
      <c r="E7" s="3" t="s">
        <v>2</v>
      </c>
      <c r="F7" s="4"/>
      <c r="G7" s="13"/>
      <c r="H7" s="14"/>
    </row>
    <row r="8" ht="42.75" customHeight="1" spans="1:8">
      <c r="A8" s="20" t="s">
        <v>22</v>
      </c>
      <c r="B8" s="7"/>
      <c r="C8" s="7"/>
      <c r="D8" s="11" t="s">
        <v>23</v>
      </c>
      <c r="E8" s="22">
        <v>11</v>
      </c>
      <c r="F8" s="23">
        <v>10.5</v>
      </c>
      <c r="G8" s="3" t="s">
        <v>24</v>
      </c>
      <c r="H8" s="14" t="s">
        <v>25</v>
      </c>
    </row>
    <row r="9" ht="45.75" customHeight="1" spans="1:8">
      <c r="A9" s="24" t="s">
        <v>26</v>
      </c>
      <c r="B9" s="24"/>
      <c r="C9" s="24"/>
      <c r="D9" s="19" t="s">
        <v>27</v>
      </c>
      <c r="E9" s="25">
        <v>2</v>
      </c>
      <c r="F9" s="23">
        <v>2</v>
      </c>
      <c r="G9" s="3"/>
      <c r="H9" s="14" t="s">
        <v>28</v>
      </c>
    </row>
    <row r="10" ht="53.25" customHeight="1" spans="1:8">
      <c r="A10" s="26" t="s">
        <v>29</v>
      </c>
      <c r="B10" s="7"/>
      <c r="C10" s="7"/>
      <c r="D10" s="27" t="s">
        <v>30</v>
      </c>
      <c r="E10" s="3">
        <v>52.5</v>
      </c>
      <c r="F10" s="28">
        <v>51</v>
      </c>
      <c r="G10" s="3" t="s">
        <v>24</v>
      </c>
      <c r="H10" s="29" t="s">
        <v>31</v>
      </c>
    </row>
    <row r="11" ht="53.25" customHeight="1" spans="1:8">
      <c r="A11" s="26" t="s">
        <v>32</v>
      </c>
      <c r="B11" s="7"/>
      <c r="C11" s="7"/>
      <c r="D11" s="30" t="s">
        <v>33</v>
      </c>
      <c r="E11" s="3">
        <v>17.5</v>
      </c>
      <c r="F11" s="28">
        <v>17.5</v>
      </c>
      <c r="G11" s="3" t="s">
        <v>24</v>
      </c>
      <c r="H11" s="29" t="s">
        <v>34</v>
      </c>
    </row>
    <row r="12" ht="20.25" customHeight="1" spans="1:8">
      <c r="A12" s="31" t="s">
        <v>35</v>
      </c>
      <c r="B12" s="31"/>
      <c r="C12" s="31"/>
      <c r="D12" s="31"/>
      <c r="E12" s="31"/>
      <c r="F12" s="4"/>
      <c r="G12" s="13"/>
      <c r="H12" s="9"/>
    </row>
    <row r="13" ht="33" customHeight="1" spans="1:8">
      <c r="A13" s="12" t="s">
        <v>36</v>
      </c>
      <c r="B13" s="12"/>
      <c r="C13" s="12"/>
      <c r="D13" s="12" t="s">
        <v>37</v>
      </c>
      <c r="E13" s="3" t="s">
        <v>2</v>
      </c>
      <c r="F13" s="4" t="s">
        <v>3</v>
      </c>
      <c r="G13" s="32" t="s">
        <v>38</v>
      </c>
      <c r="H13" s="33" t="s">
        <v>39</v>
      </c>
    </row>
    <row r="14" spans="1:8">
      <c r="A14" s="3" t="s">
        <v>40</v>
      </c>
      <c r="B14" s="34"/>
      <c r="C14" s="35" t="s">
        <v>41</v>
      </c>
      <c r="D14" s="7"/>
      <c r="E14" s="36"/>
      <c r="F14" s="4"/>
      <c r="G14" s="32"/>
      <c r="H14" s="33"/>
    </row>
    <row r="15" spans="1:8">
      <c r="A15" s="3"/>
      <c r="B15" s="37"/>
      <c r="C15" s="35" t="s">
        <v>42</v>
      </c>
      <c r="D15" s="7"/>
      <c r="E15" s="36"/>
      <c r="F15" s="4"/>
      <c r="G15" s="32"/>
      <c r="H15" s="33"/>
    </row>
    <row r="16" spans="1:8">
      <c r="A16" s="3"/>
      <c r="B16" s="37"/>
      <c r="C16" s="35" t="s">
        <v>43</v>
      </c>
      <c r="D16" s="7"/>
      <c r="E16" s="36"/>
      <c r="F16" s="4"/>
      <c r="G16" s="32"/>
      <c r="H16" s="33"/>
    </row>
    <row r="17" ht="24" spans="1:8">
      <c r="A17" s="3"/>
      <c r="B17" s="37"/>
      <c r="C17" s="35" t="s">
        <v>44</v>
      </c>
      <c r="D17" s="7" t="s">
        <v>45</v>
      </c>
      <c r="E17" s="36">
        <v>6</v>
      </c>
      <c r="F17" s="4">
        <v>6</v>
      </c>
      <c r="G17" s="32"/>
      <c r="H17" s="33"/>
    </row>
    <row r="18" ht="32" customHeight="1" spans="1:8">
      <c r="A18" s="3"/>
      <c r="B18" s="38" t="s">
        <v>46</v>
      </c>
      <c r="C18" s="35"/>
      <c r="D18" s="39" t="s">
        <v>47</v>
      </c>
      <c r="E18" s="40">
        <v>5</v>
      </c>
      <c r="F18" s="41">
        <v>3</v>
      </c>
      <c r="G18" s="32"/>
      <c r="H18" s="33"/>
    </row>
    <row r="19" ht="19" customHeight="1" spans="1:8">
      <c r="A19" s="3"/>
      <c r="B19" s="38"/>
      <c r="C19" s="35"/>
      <c r="D19" s="7" t="s">
        <v>48</v>
      </c>
      <c r="E19" s="36">
        <v>10</v>
      </c>
      <c r="F19" s="4">
        <v>10</v>
      </c>
      <c r="G19" s="32"/>
      <c r="H19" s="33"/>
    </row>
    <row r="20" ht="24" spans="1:8">
      <c r="A20" s="3"/>
      <c r="B20" s="38"/>
      <c r="C20" s="42"/>
      <c r="D20" s="43" t="s">
        <v>49</v>
      </c>
      <c r="E20" s="36">
        <v>3</v>
      </c>
      <c r="F20" s="4">
        <v>2</v>
      </c>
      <c r="G20" s="32"/>
      <c r="H20" s="33"/>
    </row>
    <row r="21" ht="24" spans="1:8">
      <c r="A21" s="3"/>
      <c r="B21" s="38"/>
      <c r="C21" s="42"/>
      <c r="D21" s="7" t="s">
        <v>50</v>
      </c>
      <c r="E21" s="36">
        <v>5</v>
      </c>
      <c r="F21" s="4">
        <v>3</v>
      </c>
      <c r="G21" s="32"/>
      <c r="H21" s="33"/>
    </row>
    <row r="22" ht="24" spans="1:8">
      <c r="A22" s="3"/>
      <c r="B22" s="38"/>
      <c r="C22" s="42"/>
      <c r="D22" s="7" t="s">
        <v>51</v>
      </c>
      <c r="E22" s="36">
        <v>5</v>
      </c>
      <c r="F22" s="4">
        <v>0</v>
      </c>
      <c r="G22" s="32"/>
      <c r="H22" s="33"/>
    </row>
    <row r="23" ht="24" spans="1:8">
      <c r="A23" s="3"/>
      <c r="B23" s="38"/>
      <c r="C23" s="42"/>
      <c r="D23" s="7" t="s">
        <v>52</v>
      </c>
      <c r="E23" s="36">
        <v>5</v>
      </c>
      <c r="F23" s="4">
        <v>3</v>
      </c>
      <c r="G23" s="32"/>
      <c r="H23" s="33"/>
    </row>
    <row r="24" spans="1:8">
      <c r="A24" s="3" t="s">
        <v>53</v>
      </c>
      <c r="B24" s="37"/>
      <c r="C24" s="35" t="s">
        <v>41</v>
      </c>
      <c r="D24" s="7"/>
      <c r="E24" s="36"/>
      <c r="F24" s="4"/>
      <c r="G24" s="32"/>
      <c r="H24" s="33"/>
    </row>
    <row r="25" spans="1:8">
      <c r="A25" s="3"/>
      <c r="B25" s="37"/>
      <c r="C25" s="35" t="s">
        <v>42</v>
      </c>
      <c r="D25" s="7"/>
      <c r="E25" s="44"/>
      <c r="F25" s="4"/>
      <c r="G25" s="32"/>
      <c r="H25" s="33"/>
    </row>
    <row r="26" spans="1:8">
      <c r="A26" s="3"/>
      <c r="B26" s="37"/>
      <c r="C26" s="35" t="s">
        <v>54</v>
      </c>
      <c r="D26" s="7"/>
      <c r="E26" s="44"/>
      <c r="F26" s="4"/>
      <c r="G26" s="32"/>
      <c r="H26" s="33"/>
    </row>
    <row r="27" spans="1:8">
      <c r="A27" s="3"/>
      <c r="B27" s="37"/>
      <c r="C27" s="35" t="s">
        <v>44</v>
      </c>
      <c r="D27" s="7" t="s">
        <v>55</v>
      </c>
      <c r="E27" s="44">
        <v>5</v>
      </c>
      <c r="F27" s="4">
        <v>5</v>
      </c>
      <c r="G27" s="32"/>
      <c r="H27" s="33"/>
    </row>
    <row r="28" spans="1:8">
      <c r="A28" s="3"/>
      <c r="B28" s="26" t="s">
        <v>56</v>
      </c>
      <c r="C28" s="42"/>
      <c r="D28" s="7" t="s">
        <v>57</v>
      </c>
      <c r="E28" s="44">
        <v>5</v>
      </c>
      <c r="F28" s="4">
        <v>5</v>
      </c>
      <c r="G28" s="32"/>
      <c r="H28" s="33"/>
    </row>
    <row r="29" spans="1:8">
      <c r="A29" s="3"/>
      <c r="B29" s="26"/>
      <c r="C29" s="42"/>
      <c r="D29" s="7"/>
      <c r="E29" s="44"/>
      <c r="F29" s="4"/>
      <c r="G29" s="32"/>
      <c r="H29" s="33"/>
    </row>
    <row r="30" spans="1:8">
      <c r="A30" s="3"/>
      <c r="B30" s="26"/>
      <c r="C30" s="42"/>
      <c r="D30" s="7"/>
      <c r="E30" s="44">
        <v>1</v>
      </c>
      <c r="F30" s="4"/>
      <c r="G30" s="32"/>
      <c r="H30" s="33"/>
    </row>
    <row r="31" spans="1:8">
      <c r="A31" s="3"/>
      <c r="B31" s="26"/>
      <c r="C31" s="42"/>
      <c r="D31" s="7"/>
      <c r="E31" s="44">
        <v>2</v>
      </c>
      <c r="F31" s="4"/>
      <c r="G31" s="32"/>
      <c r="H31" s="33"/>
    </row>
    <row r="32" ht="19.5" customHeight="1" spans="1:8">
      <c r="A32" s="3"/>
      <c r="B32" s="26"/>
      <c r="C32" s="42"/>
      <c r="D32" s="7"/>
      <c r="E32" s="44">
        <v>1</v>
      </c>
      <c r="F32" s="4"/>
      <c r="G32" s="32"/>
      <c r="H32" s="33"/>
    </row>
    <row r="33" ht="21" customHeight="1" spans="1:8">
      <c r="A33" s="3"/>
      <c r="B33" s="26"/>
      <c r="C33" s="42"/>
      <c r="D33" s="7"/>
      <c r="E33" s="44"/>
      <c r="F33" s="4"/>
      <c r="G33" s="32"/>
      <c r="H33" s="33"/>
    </row>
    <row r="34" ht="55.5" customHeight="1" spans="1:8">
      <c r="A34" s="3" t="s">
        <v>58</v>
      </c>
      <c r="B34" s="45" t="s">
        <v>59</v>
      </c>
      <c r="C34" s="11"/>
      <c r="D34" s="13"/>
      <c r="E34" s="44"/>
      <c r="F34" s="4"/>
      <c r="G34" s="32"/>
      <c r="H34" s="33"/>
    </row>
    <row r="35" ht="29" customHeight="1" spans="1:8">
      <c r="A35" s="3"/>
      <c r="B35" s="24" t="s">
        <v>60</v>
      </c>
      <c r="C35" s="24"/>
      <c r="D35" s="7" t="s">
        <v>61</v>
      </c>
      <c r="E35" s="44">
        <v>6</v>
      </c>
      <c r="F35" s="4">
        <v>2</v>
      </c>
      <c r="G35" s="32"/>
      <c r="H35" s="33"/>
    </row>
    <row r="36" ht="29" customHeight="1" spans="1:8">
      <c r="A36" s="3"/>
      <c r="B36" s="24" t="s">
        <v>62</v>
      </c>
      <c r="C36" s="24"/>
      <c r="D36" s="46" t="s">
        <v>63</v>
      </c>
      <c r="E36" s="44">
        <v>1.5</v>
      </c>
      <c r="F36" s="41">
        <v>1.5</v>
      </c>
      <c r="G36" s="32"/>
      <c r="H36" s="33"/>
    </row>
    <row r="37" spans="1:8">
      <c r="A37" s="3"/>
      <c r="B37" s="7" t="s">
        <v>56</v>
      </c>
      <c r="C37" s="47"/>
      <c r="D37" s="48" t="s">
        <v>64</v>
      </c>
      <c r="E37" s="34">
        <v>1</v>
      </c>
      <c r="F37" s="4">
        <v>1</v>
      </c>
      <c r="G37" s="32"/>
      <c r="H37" s="33"/>
    </row>
    <row r="38" ht="22.5" customHeight="1" spans="1:8">
      <c r="A38" s="3"/>
      <c r="B38" s="7"/>
      <c r="C38" s="47"/>
      <c r="D38" s="47" t="s">
        <v>65</v>
      </c>
      <c r="E38" s="34">
        <v>1</v>
      </c>
      <c r="F38" s="4">
        <v>1</v>
      </c>
      <c r="G38" s="32"/>
      <c r="H38" s="33"/>
    </row>
    <row r="39" ht="21.75" customHeight="1" spans="1:8">
      <c r="A39" s="3"/>
      <c r="B39" s="7"/>
      <c r="C39" s="47"/>
      <c r="D39" s="47" t="s">
        <v>66</v>
      </c>
      <c r="E39" s="34">
        <v>1</v>
      </c>
      <c r="F39" s="4">
        <v>0</v>
      </c>
      <c r="G39" s="32"/>
      <c r="H39" s="33"/>
    </row>
    <row r="40" ht="19.5" customHeight="1" spans="1:8">
      <c r="A40" s="3"/>
      <c r="B40" s="7"/>
      <c r="C40" s="35"/>
      <c r="D40" s="11"/>
      <c r="E40" s="36"/>
      <c r="F40" s="4"/>
      <c r="G40" s="32"/>
      <c r="H40" s="33"/>
    </row>
    <row r="41" ht="40.5" customHeight="1" spans="1:8">
      <c r="A41" s="49" t="s">
        <v>67</v>
      </c>
      <c r="B41" s="49"/>
      <c r="C41" s="49"/>
      <c r="D41" s="49"/>
      <c r="E41" s="50">
        <f>SUM(E14:E40)</f>
        <v>63.5</v>
      </c>
      <c r="F41" s="51">
        <f>SUM(F14:F40)</f>
        <v>42.5</v>
      </c>
      <c r="G41" s="32"/>
      <c r="H41" s="33"/>
    </row>
    <row r="42" ht="30" customHeight="1" spans="1:9">
      <c r="A42" s="3" t="s">
        <v>68</v>
      </c>
      <c r="B42" s="3"/>
      <c r="C42" s="3"/>
      <c r="D42" s="3"/>
      <c r="E42" s="3"/>
      <c r="F42" s="4"/>
      <c r="G42" s="32" t="s">
        <v>69</v>
      </c>
      <c r="H42" s="52" t="s">
        <v>70</v>
      </c>
      <c r="I42" s="66"/>
    </row>
    <row r="43" ht="24" spans="1:9">
      <c r="A43" s="7" t="s">
        <v>71</v>
      </c>
      <c r="B43" s="7"/>
      <c r="C43" s="7"/>
      <c r="D43" s="7" t="s">
        <v>72</v>
      </c>
      <c r="E43" s="3" t="s">
        <v>2</v>
      </c>
      <c r="F43" s="4" t="s">
        <v>3</v>
      </c>
      <c r="G43" s="32"/>
      <c r="H43" s="52"/>
      <c r="I43" s="66"/>
    </row>
    <row r="44" ht="27" customHeight="1" spans="1:9">
      <c r="A44" s="53" t="s">
        <v>73</v>
      </c>
      <c r="B44" s="10" t="s">
        <v>74</v>
      </c>
      <c r="C44" s="10"/>
      <c r="D44" s="11" t="s">
        <v>75</v>
      </c>
      <c r="E44" s="36">
        <v>2</v>
      </c>
      <c r="F44" s="4">
        <v>1</v>
      </c>
      <c r="G44" s="32"/>
      <c r="H44" s="54" t="s">
        <v>76</v>
      </c>
      <c r="I44" s="67"/>
    </row>
    <row r="45" ht="17.25" customHeight="1" spans="1:9">
      <c r="A45" s="55"/>
      <c r="B45" s="10" t="s">
        <v>77</v>
      </c>
      <c r="C45" s="10"/>
      <c r="D45" s="11" t="s">
        <v>78</v>
      </c>
      <c r="E45" s="36">
        <v>2</v>
      </c>
      <c r="F45" s="4">
        <v>2</v>
      </c>
      <c r="G45" s="32"/>
      <c r="H45" s="56"/>
      <c r="I45" s="67"/>
    </row>
    <row r="46" ht="26" customHeight="1" spans="1:9">
      <c r="A46" s="55"/>
      <c r="B46" s="10" t="s">
        <v>79</v>
      </c>
      <c r="C46" s="10"/>
      <c r="D46" s="11" t="s">
        <v>80</v>
      </c>
      <c r="E46" s="36">
        <v>2</v>
      </c>
      <c r="F46" s="4">
        <v>1</v>
      </c>
      <c r="G46" s="32"/>
      <c r="H46" s="56"/>
      <c r="I46" s="67"/>
    </row>
    <row r="47" ht="30" customHeight="1" spans="1:9">
      <c r="A47" s="55"/>
      <c r="B47" s="10" t="s">
        <v>81</v>
      </c>
      <c r="C47" s="10"/>
      <c r="D47" s="11" t="s">
        <v>82</v>
      </c>
      <c r="E47" s="36">
        <v>2</v>
      </c>
      <c r="F47" s="4">
        <v>1</v>
      </c>
      <c r="G47" s="32"/>
      <c r="H47" s="56"/>
      <c r="I47" s="67"/>
    </row>
    <row r="48" ht="27" customHeight="1" spans="1:9">
      <c r="A48" s="57"/>
      <c r="B48" s="58" t="s">
        <v>81</v>
      </c>
      <c r="C48" s="59"/>
      <c r="D48" s="11" t="s">
        <v>82</v>
      </c>
      <c r="E48" s="36">
        <v>2</v>
      </c>
      <c r="F48" s="4">
        <v>1</v>
      </c>
      <c r="G48" s="32"/>
      <c r="H48" s="56"/>
      <c r="I48" s="67"/>
    </row>
    <row r="49" ht="18" customHeight="1" spans="1:9">
      <c r="A49" s="10" t="s">
        <v>83</v>
      </c>
      <c r="B49" s="38" t="s">
        <v>84</v>
      </c>
      <c r="C49" s="38"/>
      <c r="D49" s="60" t="s">
        <v>85</v>
      </c>
      <c r="E49" s="40">
        <v>2</v>
      </c>
      <c r="F49" s="4">
        <v>1</v>
      </c>
      <c r="G49" s="32"/>
      <c r="H49" s="56"/>
      <c r="I49" s="67"/>
    </row>
    <row r="50" ht="18" customHeight="1" spans="1:9">
      <c r="A50" s="10"/>
      <c r="B50" s="38" t="s">
        <v>86</v>
      </c>
      <c r="C50" s="38"/>
      <c r="D50" s="11" t="s">
        <v>87</v>
      </c>
      <c r="E50" s="36">
        <v>4</v>
      </c>
      <c r="F50" s="4">
        <v>4</v>
      </c>
      <c r="G50" s="32"/>
      <c r="H50" s="56"/>
      <c r="I50" s="67"/>
    </row>
    <row r="51" ht="18" customHeight="1" spans="1:9">
      <c r="A51" s="10"/>
      <c r="B51" s="38" t="s">
        <v>88</v>
      </c>
      <c r="C51" s="38"/>
      <c r="D51" s="11" t="s">
        <v>89</v>
      </c>
      <c r="E51" s="36">
        <v>4</v>
      </c>
      <c r="F51" s="4">
        <v>4</v>
      </c>
      <c r="G51" s="32"/>
      <c r="H51" s="56"/>
      <c r="I51" s="67"/>
    </row>
    <row r="52" ht="18" customHeight="1" spans="1:9">
      <c r="A52" s="10"/>
      <c r="B52" s="58" t="s">
        <v>90</v>
      </c>
      <c r="C52" s="61"/>
      <c r="D52" s="60" t="s">
        <v>91</v>
      </c>
      <c r="E52" s="40">
        <v>2</v>
      </c>
      <c r="F52" s="4">
        <v>0</v>
      </c>
      <c r="G52" s="32"/>
      <c r="H52" s="56"/>
      <c r="I52" s="67"/>
    </row>
    <row r="53" ht="26" customHeight="1" spans="1:9">
      <c r="A53" s="10"/>
      <c r="B53" s="62" t="s">
        <v>92</v>
      </c>
      <c r="C53" s="38"/>
      <c r="D53" s="60" t="s">
        <v>93</v>
      </c>
      <c r="E53" s="36">
        <v>4</v>
      </c>
      <c r="F53" s="4">
        <v>0</v>
      </c>
      <c r="G53" s="32"/>
      <c r="H53" s="56"/>
      <c r="I53" s="67"/>
    </row>
    <row r="54" ht="36" customHeight="1" spans="1:9">
      <c r="A54" s="49" t="s">
        <v>94</v>
      </c>
      <c r="B54" s="49"/>
      <c r="C54" s="49"/>
      <c r="D54" s="49"/>
      <c r="E54" s="63">
        <v>21</v>
      </c>
      <c r="F54" s="51">
        <v>5</v>
      </c>
      <c r="G54" s="32"/>
      <c r="H54" s="64"/>
      <c r="I54" s="67"/>
    </row>
    <row r="55" ht="17.25" customHeight="1" spans="1:9">
      <c r="A55" s="3" t="s">
        <v>95</v>
      </c>
      <c r="B55" s="3"/>
      <c r="C55" s="3"/>
      <c r="D55" s="3"/>
      <c r="E55" s="3"/>
      <c r="F55" s="4"/>
      <c r="G55" s="32" t="s">
        <v>69</v>
      </c>
      <c r="H55" s="54" t="s">
        <v>96</v>
      </c>
      <c r="I55" s="67"/>
    </row>
    <row r="56" ht="24" spans="1:9">
      <c r="A56" s="7" t="s">
        <v>97</v>
      </c>
      <c r="B56" s="7"/>
      <c r="C56" s="7"/>
      <c r="D56" s="7" t="s">
        <v>98</v>
      </c>
      <c r="E56" s="3" t="s">
        <v>2</v>
      </c>
      <c r="F56" s="4" t="s">
        <v>3</v>
      </c>
      <c r="G56" s="32"/>
      <c r="H56" s="56"/>
      <c r="I56" s="67"/>
    </row>
    <row r="57" ht="45" customHeight="1" spans="1:9">
      <c r="A57" s="10" t="s">
        <v>99</v>
      </c>
      <c r="B57" s="10"/>
      <c r="C57" s="10"/>
      <c r="D57" s="11" t="s">
        <v>100</v>
      </c>
      <c r="E57" s="36">
        <v>0.5</v>
      </c>
      <c r="F57" s="4">
        <v>0.5</v>
      </c>
      <c r="G57" s="32"/>
      <c r="H57" s="56"/>
      <c r="I57" s="67"/>
    </row>
    <row r="58" ht="46.15" customHeight="1" spans="1:9">
      <c r="A58" s="10"/>
      <c r="B58" s="10"/>
      <c r="C58" s="10"/>
      <c r="D58" s="11"/>
      <c r="E58" s="36"/>
      <c r="F58" s="4"/>
      <c r="G58" s="32"/>
      <c r="H58" s="56"/>
      <c r="I58" s="67"/>
    </row>
    <row r="59" ht="51" customHeight="1" spans="1:9">
      <c r="A59" s="10"/>
      <c r="B59" s="10"/>
      <c r="C59" s="10"/>
      <c r="D59" s="11"/>
      <c r="E59" s="36"/>
      <c r="F59" s="4"/>
      <c r="G59" s="32"/>
      <c r="H59" s="56"/>
      <c r="I59" s="67"/>
    </row>
    <row r="60" ht="54" customHeight="1" spans="1:9">
      <c r="A60" s="10"/>
      <c r="B60" s="10"/>
      <c r="C60" s="10"/>
      <c r="D60" s="11"/>
      <c r="E60" s="36"/>
      <c r="F60" s="4"/>
      <c r="G60" s="32"/>
      <c r="H60" s="56"/>
      <c r="I60" s="67"/>
    </row>
    <row r="61" ht="55.9" customHeight="1" spans="1:9">
      <c r="A61" s="49" t="s">
        <v>94</v>
      </c>
      <c r="B61" s="49"/>
      <c r="C61" s="49"/>
      <c r="D61" s="49"/>
      <c r="E61" s="50">
        <f>SUM(E57:E60)</f>
        <v>0.5</v>
      </c>
      <c r="F61" s="51">
        <f>SUM(F57:F60)</f>
        <v>0.5</v>
      </c>
      <c r="G61" s="32"/>
      <c r="H61" s="64"/>
      <c r="I61" s="67"/>
    </row>
    <row r="62" ht="14.45" customHeight="1" spans="1:9">
      <c r="A62" s="65" t="s">
        <v>101</v>
      </c>
      <c r="B62" s="3"/>
      <c r="C62" s="3"/>
      <c r="D62" s="3"/>
      <c r="E62" s="3"/>
      <c r="F62" s="4"/>
      <c r="G62" s="32" t="s">
        <v>38</v>
      </c>
      <c r="H62" s="54" t="s">
        <v>102</v>
      </c>
      <c r="I62" s="67"/>
    </row>
    <row r="63" ht="24" spans="1:9">
      <c r="A63" s="7" t="s">
        <v>103</v>
      </c>
      <c r="B63" s="7"/>
      <c r="C63" s="7"/>
      <c r="D63" s="7" t="s">
        <v>104</v>
      </c>
      <c r="E63" s="3" t="s">
        <v>2</v>
      </c>
      <c r="F63" s="4" t="s">
        <v>3</v>
      </c>
      <c r="G63" s="32"/>
      <c r="H63" s="56"/>
      <c r="I63" s="67"/>
    </row>
    <row r="64" spans="1:9">
      <c r="A64" s="10" t="s">
        <v>105</v>
      </c>
      <c r="B64" s="10"/>
      <c r="C64" s="10"/>
      <c r="D64" s="11" t="s">
        <v>106</v>
      </c>
      <c r="E64" s="36">
        <v>2</v>
      </c>
      <c r="F64" s="4">
        <v>2</v>
      </c>
      <c r="G64" s="32"/>
      <c r="H64" s="56"/>
      <c r="I64" s="67"/>
    </row>
    <row r="65" spans="1:9">
      <c r="A65" s="68"/>
      <c r="B65" s="10"/>
      <c r="C65" s="10"/>
      <c r="D65" s="60"/>
      <c r="E65" s="40"/>
      <c r="F65" s="4"/>
      <c r="G65" s="32"/>
      <c r="H65" s="56"/>
      <c r="I65" s="67"/>
    </row>
    <row r="66" spans="1:9">
      <c r="A66" s="10"/>
      <c r="B66" s="10"/>
      <c r="C66" s="10"/>
      <c r="D66" s="11"/>
      <c r="E66" s="36"/>
      <c r="F66" s="4"/>
      <c r="G66" s="32"/>
      <c r="H66" s="56"/>
      <c r="I66" s="67"/>
    </row>
    <row r="67" spans="1:9">
      <c r="A67" s="10"/>
      <c r="B67" s="10"/>
      <c r="C67" s="10"/>
      <c r="D67" s="11"/>
      <c r="E67" s="36"/>
      <c r="F67" s="4"/>
      <c r="G67" s="32"/>
      <c r="H67" s="56"/>
      <c r="I67" s="67"/>
    </row>
    <row r="68" spans="1:9">
      <c r="A68" s="10"/>
      <c r="B68" s="10"/>
      <c r="C68" s="10"/>
      <c r="D68" s="11"/>
      <c r="E68" s="36"/>
      <c r="F68" s="4"/>
      <c r="G68" s="32"/>
      <c r="H68" s="56"/>
      <c r="I68" s="67"/>
    </row>
    <row r="69" ht="18" customHeight="1" spans="1:9">
      <c r="A69" s="10"/>
      <c r="B69" s="10"/>
      <c r="C69" s="10"/>
      <c r="D69" s="11"/>
      <c r="E69" s="36"/>
      <c r="F69" s="4"/>
      <c r="G69" s="32"/>
      <c r="H69" s="56"/>
      <c r="I69" s="67"/>
    </row>
    <row r="70" ht="34.5" customHeight="1" spans="1:9">
      <c r="A70" s="49" t="s">
        <v>94</v>
      </c>
      <c r="B70" s="49"/>
      <c r="C70" s="49"/>
      <c r="D70" s="49"/>
      <c r="E70" s="50">
        <v>2</v>
      </c>
      <c r="F70" s="51">
        <f>SUM(F64:F69)</f>
        <v>2</v>
      </c>
      <c r="G70" s="32"/>
      <c r="H70" s="64"/>
      <c r="I70" s="67"/>
    </row>
    <row r="71" ht="18" customHeight="1" spans="1:9">
      <c r="A71" s="3" t="s">
        <v>107</v>
      </c>
      <c r="B71" s="3"/>
      <c r="C71" s="3"/>
      <c r="D71" s="3"/>
      <c r="E71" s="3"/>
      <c r="F71" s="4"/>
      <c r="G71" s="13"/>
      <c r="H71" s="69" t="s">
        <v>108</v>
      </c>
      <c r="I71" s="95"/>
    </row>
    <row r="72" ht="24" customHeight="1" spans="1:9">
      <c r="A72" s="7" t="s">
        <v>109</v>
      </c>
      <c r="B72" s="7"/>
      <c r="C72" s="7"/>
      <c r="D72" s="7" t="s">
        <v>110</v>
      </c>
      <c r="E72" s="3" t="s">
        <v>2</v>
      </c>
      <c r="F72" s="4" t="s">
        <v>3</v>
      </c>
      <c r="G72" s="32" t="s">
        <v>111</v>
      </c>
      <c r="H72" s="70"/>
      <c r="I72" s="95"/>
    </row>
    <row r="73" ht="19.5" customHeight="1" spans="1:9">
      <c r="A73" s="10" t="s">
        <v>112</v>
      </c>
      <c r="B73" s="10"/>
      <c r="C73" s="10"/>
      <c r="D73" s="11" t="s">
        <v>113</v>
      </c>
      <c r="E73" s="36">
        <v>9</v>
      </c>
      <c r="F73" s="4">
        <v>9</v>
      </c>
      <c r="G73" s="32"/>
      <c r="H73" s="70"/>
      <c r="I73" s="95"/>
    </row>
    <row r="74" ht="19.5" customHeight="1" spans="1:9">
      <c r="A74" s="10" t="s">
        <v>114</v>
      </c>
      <c r="B74" s="10"/>
      <c r="C74" s="10"/>
      <c r="D74" s="11" t="s">
        <v>115</v>
      </c>
      <c r="E74" s="36">
        <v>9</v>
      </c>
      <c r="F74" s="4">
        <v>9</v>
      </c>
      <c r="G74" s="32"/>
      <c r="H74" s="70"/>
      <c r="I74" s="95"/>
    </row>
    <row r="75" ht="19.5" customHeight="1" spans="1:9">
      <c r="A75" s="10" t="s">
        <v>116</v>
      </c>
      <c r="B75" s="10"/>
      <c r="C75" s="10"/>
      <c r="D75" s="11" t="s">
        <v>117</v>
      </c>
      <c r="E75" s="36">
        <v>9</v>
      </c>
      <c r="F75" s="4">
        <v>9</v>
      </c>
      <c r="G75" s="32"/>
      <c r="H75" s="70"/>
      <c r="I75" s="95"/>
    </row>
    <row r="76" ht="19.5" customHeight="1" spans="1:9">
      <c r="A76" s="10" t="s">
        <v>118</v>
      </c>
      <c r="B76" s="10"/>
      <c r="C76" s="10"/>
      <c r="D76" s="11" t="s">
        <v>119</v>
      </c>
      <c r="E76" s="36">
        <v>9</v>
      </c>
      <c r="F76" s="4">
        <v>9</v>
      </c>
      <c r="G76" s="32"/>
      <c r="H76" s="70"/>
      <c r="I76" s="95"/>
    </row>
    <row r="77" ht="19.5" customHeight="1" spans="1:9">
      <c r="A77" s="10" t="s">
        <v>120</v>
      </c>
      <c r="B77" s="10"/>
      <c r="C77" s="10"/>
      <c r="D77" s="11" t="s">
        <v>121</v>
      </c>
      <c r="E77" s="36">
        <v>21</v>
      </c>
      <c r="F77" s="4">
        <v>18</v>
      </c>
      <c r="G77" s="32"/>
      <c r="H77" s="70"/>
      <c r="I77" s="95"/>
    </row>
    <row r="78" ht="19.5" customHeight="1" spans="1:9">
      <c r="A78" s="10" t="s">
        <v>122</v>
      </c>
      <c r="B78" s="10"/>
      <c r="C78" s="10"/>
      <c r="D78" s="11" t="s">
        <v>123</v>
      </c>
      <c r="E78" s="36">
        <v>6</v>
      </c>
      <c r="F78" s="4">
        <v>6</v>
      </c>
      <c r="G78" s="32"/>
      <c r="H78" s="70"/>
      <c r="I78" s="95"/>
    </row>
    <row r="79" ht="19.5" customHeight="1" spans="1:9">
      <c r="A79" s="71" t="s">
        <v>124</v>
      </c>
      <c r="B79" s="72"/>
      <c r="C79" s="73"/>
      <c r="D79" s="11" t="s">
        <v>125</v>
      </c>
      <c r="E79" s="36">
        <v>9</v>
      </c>
      <c r="F79" s="4">
        <v>9</v>
      </c>
      <c r="G79" s="32"/>
      <c r="H79" s="70"/>
      <c r="I79" s="95"/>
    </row>
    <row r="80" ht="19.5" customHeight="1" spans="1:9">
      <c r="A80" s="68"/>
      <c r="B80" s="10"/>
      <c r="C80" s="10"/>
      <c r="D80" s="60"/>
      <c r="E80" s="36"/>
      <c r="F80" s="4"/>
      <c r="G80" s="32"/>
      <c r="H80" s="70"/>
      <c r="I80" s="95"/>
    </row>
    <row r="81" spans="1:9">
      <c r="A81" s="49" t="s">
        <v>94</v>
      </c>
      <c r="B81" s="49"/>
      <c r="C81" s="49"/>
      <c r="D81" s="49"/>
      <c r="E81" s="50">
        <f>SUM(E73:E80)</f>
        <v>72</v>
      </c>
      <c r="F81" s="51">
        <f>SUM(F73:F80)</f>
        <v>69</v>
      </c>
      <c r="G81" s="32"/>
      <c r="H81" s="70"/>
      <c r="I81" s="95"/>
    </row>
    <row r="82" ht="21" customHeight="1" spans="1:9">
      <c r="A82" s="3" t="s">
        <v>126</v>
      </c>
      <c r="B82" s="3"/>
      <c r="C82" s="3"/>
      <c r="D82" s="3"/>
      <c r="E82" s="3"/>
      <c r="F82" s="4"/>
      <c r="G82" s="32" t="s">
        <v>111</v>
      </c>
      <c r="H82" s="74" t="s">
        <v>127</v>
      </c>
      <c r="I82" s="96"/>
    </row>
    <row r="83" ht="24" spans="1:9">
      <c r="A83" s="7" t="s">
        <v>128</v>
      </c>
      <c r="B83" s="7"/>
      <c r="C83" s="7"/>
      <c r="D83" s="7" t="s">
        <v>129</v>
      </c>
      <c r="E83" s="3" t="s">
        <v>2</v>
      </c>
      <c r="F83" s="4" t="s">
        <v>3</v>
      </c>
      <c r="G83" s="32"/>
      <c r="H83" s="75"/>
      <c r="I83" s="96"/>
    </row>
    <row r="84" spans="1:9">
      <c r="A84" s="7"/>
      <c r="B84" s="7"/>
      <c r="C84" s="7"/>
      <c r="D84" s="47" t="s">
        <v>130</v>
      </c>
      <c r="E84" s="36"/>
      <c r="F84" s="4"/>
      <c r="G84" s="32"/>
      <c r="H84" s="75"/>
      <c r="I84" s="96"/>
    </row>
    <row r="85" spans="1:9">
      <c r="A85" s="7"/>
      <c r="B85" s="7"/>
      <c r="C85" s="7"/>
      <c r="D85" s="47" t="s">
        <v>131</v>
      </c>
      <c r="E85" s="36"/>
      <c r="F85" s="4"/>
      <c r="G85" s="32"/>
      <c r="H85" s="75"/>
      <c r="I85" s="96"/>
    </row>
    <row r="86" spans="1:9">
      <c r="A86" s="7"/>
      <c r="B86" s="7"/>
      <c r="C86" s="7"/>
      <c r="D86" s="47" t="s">
        <v>132</v>
      </c>
      <c r="E86" s="36"/>
      <c r="F86" s="4"/>
      <c r="G86" s="32"/>
      <c r="H86" s="75"/>
      <c r="I86" s="96"/>
    </row>
    <row r="87" spans="1:9">
      <c r="A87" s="7"/>
      <c r="B87" s="7"/>
      <c r="C87" s="7"/>
      <c r="D87" s="47" t="s">
        <v>132</v>
      </c>
      <c r="E87" s="36"/>
      <c r="F87" s="4"/>
      <c r="G87" s="32"/>
      <c r="H87" s="75"/>
      <c r="I87" s="96"/>
    </row>
    <row r="88" ht="18.75" customHeight="1" spans="1:9">
      <c r="A88" s="7"/>
      <c r="B88" s="7"/>
      <c r="C88" s="7"/>
      <c r="D88" s="47" t="s">
        <v>133</v>
      </c>
      <c r="E88" s="36"/>
      <c r="F88" s="4"/>
      <c r="G88" s="32"/>
      <c r="H88" s="75"/>
      <c r="I88" s="96"/>
    </row>
    <row r="89" ht="24.75" customHeight="1" spans="1:9">
      <c r="A89" s="49" t="s">
        <v>94</v>
      </c>
      <c r="B89" s="49"/>
      <c r="C89" s="49"/>
      <c r="D89" s="49"/>
      <c r="E89" s="50">
        <f>SUM(E84:E88)</f>
        <v>0</v>
      </c>
      <c r="F89" s="51">
        <f>SUM(F84:F88)</f>
        <v>0</v>
      </c>
      <c r="G89" s="32"/>
      <c r="H89" s="76"/>
      <c r="I89" s="96"/>
    </row>
    <row r="90" ht="21.75" customHeight="1" spans="1:8">
      <c r="A90" s="65" t="s">
        <v>134</v>
      </c>
      <c r="B90" s="3"/>
      <c r="C90" s="3"/>
      <c r="D90" s="3"/>
      <c r="E90" s="3" t="s">
        <v>2</v>
      </c>
      <c r="F90" s="77" t="s">
        <v>3</v>
      </c>
      <c r="G90" s="32" t="s">
        <v>111</v>
      </c>
      <c r="H90" s="14"/>
    </row>
    <row r="91" ht="60" customHeight="1" spans="1:8">
      <c r="A91" s="7" t="s">
        <v>135</v>
      </c>
      <c r="B91" s="7"/>
      <c r="C91" s="7"/>
      <c r="D91" s="7" t="s">
        <v>136</v>
      </c>
      <c r="E91" s="3"/>
      <c r="F91" s="77"/>
      <c r="G91" s="32"/>
      <c r="H91" s="78" t="s">
        <v>137</v>
      </c>
    </row>
    <row r="92" ht="34.5" customHeight="1" spans="1:8">
      <c r="A92" s="79" t="s">
        <v>138</v>
      </c>
      <c r="B92" s="79"/>
      <c r="C92" s="79"/>
      <c r="D92" s="80">
        <v>43647</v>
      </c>
      <c r="E92" s="81">
        <v>1</v>
      </c>
      <c r="F92" s="4"/>
      <c r="G92" s="32"/>
      <c r="H92" s="82"/>
    </row>
    <row r="93" ht="18.75" customHeight="1" spans="1:8">
      <c r="A93" s="7"/>
      <c r="B93" s="7"/>
      <c r="C93" s="7"/>
      <c r="D93" s="83"/>
      <c r="E93" s="31"/>
      <c r="F93" s="4"/>
      <c r="G93" s="32"/>
      <c r="H93" s="82"/>
    </row>
    <row r="94" ht="18.75" customHeight="1" spans="1:8">
      <c r="A94" s="7"/>
      <c r="B94" s="7"/>
      <c r="C94" s="7"/>
      <c r="D94" s="83">
        <v>42917</v>
      </c>
      <c r="E94" s="31">
        <v>1</v>
      </c>
      <c r="F94" s="4">
        <v>1</v>
      </c>
      <c r="G94" s="32"/>
      <c r="H94" s="82"/>
    </row>
    <row r="95" ht="18.75" customHeight="1" spans="1:8">
      <c r="A95" s="10"/>
      <c r="B95" s="10"/>
      <c r="C95" s="10"/>
      <c r="D95" s="83">
        <v>43282</v>
      </c>
      <c r="E95" s="44">
        <v>1</v>
      </c>
      <c r="F95" s="4">
        <v>1</v>
      </c>
      <c r="G95" s="32"/>
      <c r="H95" s="82"/>
    </row>
    <row r="96" ht="18.75" customHeight="1" spans="1:8">
      <c r="A96" s="7" t="s">
        <v>139</v>
      </c>
      <c r="B96" s="7"/>
      <c r="C96" s="7"/>
      <c r="D96" s="7"/>
      <c r="E96" s="44">
        <v>0.5</v>
      </c>
      <c r="F96" s="4">
        <v>0.5</v>
      </c>
      <c r="G96" s="32"/>
      <c r="H96" s="82"/>
    </row>
    <row r="97" ht="18.75" customHeight="1" spans="1:8">
      <c r="A97" s="7" t="s">
        <v>140</v>
      </c>
      <c r="B97" s="7"/>
      <c r="C97" s="7"/>
      <c r="D97" s="7"/>
      <c r="E97" s="44">
        <v>0.5</v>
      </c>
      <c r="F97" s="4">
        <v>0.5</v>
      </c>
      <c r="G97" s="32"/>
      <c r="H97" s="82"/>
    </row>
    <row r="98" ht="18.75" customHeight="1" spans="1:8">
      <c r="A98" s="7" t="s">
        <v>141</v>
      </c>
      <c r="B98" s="7"/>
      <c r="C98" s="7"/>
      <c r="D98" s="7"/>
      <c r="E98" s="44">
        <v>0.5</v>
      </c>
      <c r="F98" s="4">
        <v>0.5</v>
      </c>
      <c r="G98" s="32"/>
      <c r="H98" s="82"/>
    </row>
    <row r="99" ht="18.75" customHeight="1" spans="1:8">
      <c r="A99" s="7" t="s">
        <v>142</v>
      </c>
      <c r="B99" s="7"/>
      <c r="C99" s="7"/>
      <c r="D99" s="7"/>
      <c r="E99" s="44">
        <v>0.5</v>
      </c>
      <c r="F99" s="4">
        <v>0.5</v>
      </c>
      <c r="G99" s="32"/>
      <c r="H99" s="82"/>
    </row>
    <row r="100" ht="18.75" customHeight="1" spans="1:8">
      <c r="A100" s="7"/>
      <c r="B100" s="7"/>
      <c r="C100" s="7"/>
      <c r="D100" s="7"/>
      <c r="E100" s="44"/>
      <c r="F100" s="4"/>
      <c r="G100" s="32"/>
      <c r="H100" s="82"/>
    </row>
    <row r="101" ht="18.75" customHeight="1" spans="1:8">
      <c r="A101" s="7"/>
      <c r="B101" s="7"/>
      <c r="C101" s="7"/>
      <c r="D101" s="7"/>
      <c r="E101" s="44"/>
      <c r="F101" s="4"/>
      <c r="G101" s="32"/>
      <c r="H101" s="82"/>
    </row>
    <row r="102" ht="18.75" customHeight="1" spans="1:8">
      <c r="A102" s="7"/>
      <c r="B102" s="7"/>
      <c r="C102" s="7"/>
      <c r="D102" s="7"/>
      <c r="E102" s="44"/>
      <c r="F102" s="4"/>
      <c r="G102" s="32"/>
      <c r="H102" s="82"/>
    </row>
    <row r="103" ht="18.75" customHeight="1" spans="1:8">
      <c r="A103" s="49" t="s">
        <v>94</v>
      </c>
      <c r="B103" s="49"/>
      <c r="C103" s="49"/>
      <c r="D103" s="49"/>
      <c r="E103" s="84">
        <f>SUM(E93:E102)</f>
        <v>4</v>
      </c>
      <c r="F103" s="51">
        <f>SUM(F92:F102)</f>
        <v>4</v>
      </c>
      <c r="G103" s="32"/>
      <c r="H103" s="82"/>
    </row>
    <row r="104" ht="24.75" customHeight="1" spans="1:8">
      <c r="A104" s="65" t="s">
        <v>143</v>
      </c>
      <c r="B104" s="3"/>
      <c r="C104" s="3"/>
      <c r="D104" s="3"/>
      <c r="E104" s="3" t="s">
        <v>144</v>
      </c>
      <c r="F104" s="77" t="s">
        <v>3</v>
      </c>
      <c r="G104" s="32"/>
      <c r="H104" s="82"/>
    </row>
    <row r="105" ht="49.5" customHeight="1" spans="1:8">
      <c r="A105" s="7" t="s">
        <v>135</v>
      </c>
      <c r="B105" s="7"/>
      <c r="C105" s="7"/>
      <c r="D105" s="7" t="s">
        <v>145</v>
      </c>
      <c r="E105" s="3"/>
      <c r="F105" s="77"/>
      <c r="G105" s="32"/>
      <c r="H105" s="82"/>
    </row>
    <row r="106" ht="17.25" customHeight="1" spans="1:8">
      <c r="A106" s="7"/>
      <c r="B106" s="7"/>
      <c r="C106" s="7"/>
      <c r="D106" s="7" t="s">
        <v>146</v>
      </c>
      <c r="E106" s="44">
        <v>1</v>
      </c>
      <c r="F106" s="4">
        <v>1</v>
      </c>
      <c r="G106" s="32"/>
      <c r="H106" s="82"/>
    </row>
    <row r="107" ht="17.25" customHeight="1" spans="1:8">
      <c r="A107" s="7"/>
      <c r="B107" s="7"/>
      <c r="C107" s="7"/>
      <c r="D107" s="7" t="s">
        <v>147</v>
      </c>
      <c r="E107" s="44">
        <v>1</v>
      </c>
      <c r="F107" s="4">
        <v>1</v>
      </c>
      <c r="G107" s="32"/>
      <c r="H107" s="82"/>
    </row>
    <row r="108" ht="17.25" customHeight="1" spans="1:8">
      <c r="A108" s="7"/>
      <c r="B108" s="7"/>
      <c r="C108" s="7"/>
      <c r="D108" s="7" t="s">
        <v>148</v>
      </c>
      <c r="E108" s="44">
        <v>1</v>
      </c>
      <c r="F108" s="4">
        <v>1</v>
      </c>
      <c r="G108" s="32"/>
      <c r="H108" s="82"/>
    </row>
    <row r="109" ht="17.25" customHeight="1" spans="1:8">
      <c r="A109" s="7" t="s">
        <v>149</v>
      </c>
      <c r="B109" s="7"/>
      <c r="C109" s="7"/>
      <c r="D109" s="7"/>
      <c r="E109" s="44">
        <v>0.5</v>
      </c>
      <c r="F109" s="4">
        <v>0.5</v>
      </c>
      <c r="G109" s="32"/>
      <c r="H109" s="82"/>
    </row>
    <row r="110" ht="17.25" customHeight="1" spans="1:8">
      <c r="A110" s="7"/>
      <c r="B110" s="7"/>
      <c r="C110" s="7"/>
      <c r="D110" s="7"/>
      <c r="E110" s="44"/>
      <c r="F110" s="4"/>
      <c r="G110" s="32"/>
      <c r="H110" s="82"/>
    </row>
    <row r="111" ht="17.25" customHeight="1" spans="1:8">
      <c r="A111" s="7"/>
      <c r="B111" s="7"/>
      <c r="C111" s="7"/>
      <c r="D111" s="7"/>
      <c r="E111" s="44"/>
      <c r="F111" s="4"/>
      <c r="G111" s="32"/>
      <c r="H111" s="82"/>
    </row>
    <row r="112" ht="17.25" customHeight="1" spans="1:8">
      <c r="A112" s="7"/>
      <c r="B112" s="7"/>
      <c r="C112" s="7"/>
      <c r="D112" s="7"/>
      <c r="E112" s="44"/>
      <c r="F112" s="4"/>
      <c r="G112" s="32"/>
      <c r="H112" s="82"/>
    </row>
    <row r="113" ht="17.25" customHeight="1" spans="1:8">
      <c r="A113" s="7"/>
      <c r="B113" s="7"/>
      <c r="C113" s="7"/>
      <c r="D113" s="7"/>
      <c r="E113" s="44"/>
      <c r="F113" s="4"/>
      <c r="G113" s="32"/>
      <c r="H113" s="82"/>
    </row>
    <row r="114" ht="17.25" customHeight="1" spans="1:8">
      <c r="A114" s="7"/>
      <c r="B114" s="7"/>
      <c r="C114" s="7"/>
      <c r="D114" s="7"/>
      <c r="E114" s="44"/>
      <c r="F114" s="4"/>
      <c r="G114" s="32"/>
      <c r="H114" s="82"/>
    </row>
    <row r="115" ht="17.25" customHeight="1" spans="1:8">
      <c r="A115" s="7"/>
      <c r="B115" s="7"/>
      <c r="C115" s="7"/>
      <c r="D115" s="7"/>
      <c r="E115" s="44"/>
      <c r="F115" s="4"/>
      <c r="G115" s="32"/>
      <c r="H115" s="82"/>
    </row>
    <row r="116" ht="17.25" customHeight="1" spans="1:8">
      <c r="A116" s="7"/>
      <c r="B116" s="7"/>
      <c r="C116" s="7"/>
      <c r="D116" s="7"/>
      <c r="E116" s="44"/>
      <c r="F116" s="4"/>
      <c r="G116" s="32"/>
      <c r="H116" s="82"/>
    </row>
    <row r="117" ht="21.75" customHeight="1" spans="1:8">
      <c r="A117" s="49" t="s">
        <v>94</v>
      </c>
      <c r="B117" s="49"/>
      <c r="C117" s="49"/>
      <c r="D117" s="49"/>
      <c r="E117" s="84">
        <f>SUM(E106:E116)</f>
        <v>3.5</v>
      </c>
      <c r="F117" s="51">
        <f>SUM(F106:F116)</f>
        <v>3.5</v>
      </c>
      <c r="G117" s="32"/>
      <c r="H117" s="82"/>
    </row>
    <row r="118" ht="33" customHeight="1" spans="1:8">
      <c r="A118" s="85"/>
      <c r="B118" s="85"/>
      <c r="C118" s="85"/>
      <c r="D118" s="7" t="s">
        <v>150</v>
      </c>
      <c r="E118" s="36"/>
      <c r="F118" s="23"/>
      <c r="G118" s="13" t="s">
        <v>151</v>
      </c>
      <c r="H118" s="70"/>
    </row>
    <row r="119" ht="35.25" customHeight="1" spans="1:8">
      <c r="A119" s="85"/>
      <c r="B119" s="85"/>
      <c r="C119" s="85"/>
      <c r="D119" s="3" t="s">
        <v>152</v>
      </c>
      <c r="E119" s="36"/>
      <c r="F119" s="23">
        <v>9.74</v>
      </c>
      <c r="G119" s="13" t="s">
        <v>151</v>
      </c>
      <c r="H119" s="86" t="s">
        <v>153</v>
      </c>
    </row>
    <row r="120" ht="35.25" customHeight="1" spans="1:8">
      <c r="A120" s="87"/>
      <c r="B120" s="87"/>
      <c r="C120" s="87"/>
      <c r="D120" s="3" t="s">
        <v>154</v>
      </c>
      <c r="E120" s="36"/>
      <c r="F120" s="23"/>
      <c r="G120" s="13" t="s">
        <v>151</v>
      </c>
      <c r="H120" s="86" t="s">
        <v>155</v>
      </c>
    </row>
    <row r="121" ht="21" customHeight="1" spans="1:8">
      <c r="A121" s="88" t="s">
        <v>156</v>
      </c>
      <c r="B121" s="89"/>
      <c r="C121" s="89"/>
      <c r="D121" s="90"/>
      <c r="E121" s="91">
        <f>E8+E9+E11+E41+E54+E61+E70+E81+E89+E117+E118+E119+E103+E10+E120</f>
        <v>249.5</v>
      </c>
      <c r="F121" s="92">
        <f>F8+F9+F10+F11+F41+F54+F61+F70+F81+F89+F103+F117+F118+F119+F120</f>
        <v>217.24</v>
      </c>
      <c r="G121" s="93"/>
      <c r="H121" s="94"/>
    </row>
    <row r="122" spans="7:7">
      <c r="G122" s="13"/>
    </row>
    <row r="124" spans="10:10">
      <c r="J124" s="97"/>
    </row>
  </sheetData>
  <mergeCells count="121">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B52:C52"/>
    <mergeCell ref="B53:C53"/>
    <mergeCell ref="A54:D54"/>
    <mergeCell ref="A55:E55"/>
    <mergeCell ref="A56:C56"/>
    <mergeCell ref="A57:C57"/>
    <mergeCell ref="A58:C58"/>
    <mergeCell ref="A59:C59"/>
    <mergeCell ref="A60:C60"/>
    <mergeCell ref="A61:D61"/>
    <mergeCell ref="A62:E62"/>
    <mergeCell ref="A63:C63"/>
    <mergeCell ref="A64:C64"/>
    <mergeCell ref="A65:C65"/>
    <mergeCell ref="A66:C66"/>
    <mergeCell ref="A67:C67"/>
    <mergeCell ref="A68:C68"/>
    <mergeCell ref="A69:C69"/>
    <mergeCell ref="A70:D70"/>
    <mergeCell ref="A71:E71"/>
    <mergeCell ref="A72:C72"/>
    <mergeCell ref="A73:C73"/>
    <mergeCell ref="A74:C74"/>
    <mergeCell ref="A75:C75"/>
    <mergeCell ref="A76:C76"/>
    <mergeCell ref="A77:C77"/>
    <mergeCell ref="A78:C78"/>
    <mergeCell ref="A79:C79"/>
    <mergeCell ref="A80:C80"/>
    <mergeCell ref="A81:D81"/>
    <mergeCell ref="A82:E82"/>
    <mergeCell ref="A83:C83"/>
    <mergeCell ref="A84:C84"/>
    <mergeCell ref="A85:C85"/>
    <mergeCell ref="A86:C86"/>
    <mergeCell ref="A87:C87"/>
    <mergeCell ref="A88:C88"/>
    <mergeCell ref="A89:D89"/>
    <mergeCell ref="A90:D90"/>
    <mergeCell ref="A91:C91"/>
    <mergeCell ref="A92:C92"/>
    <mergeCell ref="A93:C93"/>
    <mergeCell ref="A94:C94"/>
    <mergeCell ref="A95:C95"/>
    <mergeCell ref="A96:C96"/>
    <mergeCell ref="A97:C97"/>
    <mergeCell ref="A98:C98"/>
    <mergeCell ref="A99:C99"/>
    <mergeCell ref="A100:C100"/>
    <mergeCell ref="A101:C101"/>
    <mergeCell ref="A102:C102"/>
    <mergeCell ref="A103:D103"/>
    <mergeCell ref="A104:D104"/>
    <mergeCell ref="A105:C105"/>
    <mergeCell ref="A106:C106"/>
    <mergeCell ref="A107:C107"/>
    <mergeCell ref="A108:C108"/>
    <mergeCell ref="A109:C109"/>
    <mergeCell ref="A110:C110"/>
    <mergeCell ref="A111:C111"/>
    <mergeCell ref="A112:C112"/>
    <mergeCell ref="A113:C113"/>
    <mergeCell ref="A114:C114"/>
    <mergeCell ref="A115:C115"/>
    <mergeCell ref="A116:C116"/>
    <mergeCell ref="A117:D117"/>
    <mergeCell ref="A121:D121"/>
    <mergeCell ref="A14:A23"/>
    <mergeCell ref="A24:A33"/>
    <mergeCell ref="A34:A40"/>
    <mergeCell ref="A44:A48"/>
    <mergeCell ref="A49:A53"/>
    <mergeCell ref="B18:B23"/>
    <mergeCell ref="B28:B33"/>
    <mergeCell ref="B37:B40"/>
    <mergeCell ref="E90:E91"/>
    <mergeCell ref="E104:E105"/>
    <mergeCell ref="F90:F91"/>
    <mergeCell ref="F104:F105"/>
    <mergeCell ref="G13:G40"/>
    <mergeCell ref="G42:G54"/>
    <mergeCell ref="G55:G61"/>
    <mergeCell ref="G62:G70"/>
    <mergeCell ref="G72:G81"/>
    <mergeCell ref="G82:G89"/>
    <mergeCell ref="G90:G117"/>
    <mergeCell ref="H13:H40"/>
    <mergeCell ref="H42:H43"/>
    <mergeCell ref="H44:H54"/>
    <mergeCell ref="H55:H61"/>
    <mergeCell ref="H62:H70"/>
    <mergeCell ref="H71:H81"/>
    <mergeCell ref="H82:H89"/>
    <mergeCell ref="H91:H117"/>
  </mergeCells>
  <dataValidations count="3">
    <dataValidation type="list" allowBlank="1" showInputMessage="1" showErrorMessage="1" sqref="D4">
      <formula1>Sheet2!$B$1:$B$2</formula1>
    </dataValidation>
    <dataValidation type="list" allowBlank="1" showInputMessage="1" showErrorMessage="1" sqref="D7">
      <formula1>Sheet2!$B$1:$B$3</formula1>
    </dataValidation>
    <dataValidation type="list" allowBlank="1" showInputMessage="1" showErrorMessage="1" sqref="D9">
      <formula1>Sheet2!$C$1:$C$4</formula1>
    </dataValidation>
  </dataValidations>
  <pageMargins left="0.7" right="0.7" top="0.75" bottom="0.75" header="0.3" footer="0.3"/>
  <pageSetup paperSize="9" orientation="portrait"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A1" sqref="A1"/>
    </sheetView>
  </sheetViews>
  <sheetFormatPr defaultColWidth="9" defaultRowHeight="13.5" outlineLevelCol="2"/>
  <cols>
    <col min="1" max="1" width="21.5" customWidth="1"/>
  </cols>
  <sheetData>
    <row r="1" spans="1:3">
      <c r="A1" t="s">
        <v>157</v>
      </c>
      <c r="B1" t="s">
        <v>14</v>
      </c>
      <c r="C1" t="s">
        <v>27</v>
      </c>
    </row>
    <row r="2" spans="1:3">
      <c r="A2" t="s">
        <v>158</v>
      </c>
      <c r="B2" t="s">
        <v>21</v>
      </c>
      <c r="C2" t="s">
        <v>159</v>
      </c>
    </row>
    <row r="3" spans="1:3">
      <c r="A3" t="s">
        <v>160</v>
      </c>
      <c r="B3" t="s">
        <v>161</v>
      </c>
      <c r="C3" t="s">
        <v>162</v>
      </c>
    </row>
    <row r="4" spans="1:3">
      <c r="A4" t="s">
        <v>163</v>
      </c>
      <c r="C4" t="s">
        <v>164</v>
      </c>
    </row>
    <row r="5" spans="1:1">
      <c r="A5" t="s">
        <v>165</v>
      </c>
    </row>
    <row r="6" spans="1:1">
      <c r="A6" t="s">
        <v>166</v>
      </c>
    </row>
    <row r="7" spans="1:1">
      <c r="A7" t="s">
        <v>167</v>
      </c>
    </row>
    <row r="8" spans="1:1">
      <c r="A8" t="s">
        <v>168</v>
      </c>
    </row>
    <row r="9" spans="1:1">
      <c r="A9" t="s">
        <v>169</v>
      </c>
    </row>
    <row r="10" spans="1:1">
      <c r="A10" t="s">
        <v>170</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cp:lastModifiedBy>
  <dcterms:created xsi:type="dcterms:W3CDTF">2025-04-01T22:52:00Z</dcterms:created>
  <dcterms:modified xsi:type="dcterms:W3CDTF">2025-04-14T09:49:53Z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796C7FAC4DC44B4FB664FB96187870BB_12</vt:lpwstr>
  </property>
  <property fmtid="{D5CDD505-2E9C-101B-9397-08002B2CF9AE}" pid="3" name="KSOProductBuildVer">
    <vt:lpwstr>2052-12.1.0.20784</vt:lpwstr>
  </property>
</Properties>
</file>