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state="hidden"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<sst xmlns="http://schemas.openxmlformats.org/spreadsheetml/2006/main" count="253" uniqueCount="204">
  <si>
    <t>个人情况</t>
  </si>
  <si>
    <t>填写在此列</t>
  </si>
  <si>
    <r>
      <rPr>
        <b/>
        <sz val="10"/>
        <color indexed="10"/>
        <rFont val="宋体"/>
        <charset val="134"/>
      </rPr>
      <t>自评分（</t>
    </r>
    <r>
      <rPr>
        <b/>
        <sz val="10"/>
        <color indexed="12"/>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</si>
  <si>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</si>
  <si>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</si>
  <si>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</si>
  <si>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</si>
  <si>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</si>
  <si>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</si>
  <si>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</si>
  <si>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</si>
  <si>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</si>
  <si>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</si>
  <si>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rgb="FF008000"/>
        <rFont val="宋体"/>
        <charset val="134"/>
      </rPr>
      <t>申报职称</t>
    </r>
    <r>
      <rPr>
        <b/>
        <sz val="10"/>
        <rFont val="宋体"/>
        <charset val="134"/>
      </rPr>
      <t>（在下拉菜单中选择）</t>
    </r>
  </si>
  <si>
    <t>灰色区域不填</t>
  </si>
  <si>
    <t>姓名</t>
  </si>
  <si>
    <t>冯彦</t>
  </si>
  <si>
    <t>性别</t>
  </si>
  <si>
    <t>女</t>
  </si>
  <si>
    <r>
      <rPr>
        <b/>
        <sz val="12"/>
        <color rgb="FF008000"/>
        <rFont val="宋体"/>
        <charset val="134"/>
      </rPr>
      <t>现聘岗位</t>
    </r>
    <r>
      <rPr>
        <b/>
        <sz val="10"/>
        <rFont val="宋体"/>
        <charset val="134"/>
      </rPr>
      <t>（在下拉菜单中选择）</t>
    </r>
  </si>
  <si>
    <t>一级教师</t>
  </si>
  <si>
    <r>
      <rPr>
        <b/>
        <sz val="12"/>
        <color rgb="FF008000"/>
        <rFont val="宋体"/>
        <charset val="134"/>
      </rPr>
      <t>现聘岗位年限</t>
    </r>
    <r>
      <rPr>
        <b/>
        <sz val="10"/>
        <rFont val="宋体"/>
        <charset val="134"/>
      </rPr>
      <t>（2011年6月起聘，共13.5年）</t>
    </r>
  </si>
  <si>
    <r>
      <rPr>
        <sz val="10"/>
        <rFont val="宋体"/>
        <charset val="134"/>
      </rPr>
      <t xml:space="preserve">  现等级聘用时间：自 2011  年 </t>
    </r>
    <r>
      <rPr>
        <b/>
        <sz val="12"/>
        <color rgb="FFFF0000"/>
        <rFont val="宋体"/>
        <charset val="134"/>
      </rPr>
      <t>7</t>
    </r>
    <r>
      <rPr>
        <sz val="10"/>
        <rFont val="宋体"/>
        <charset val="134"/>
      </rPr>
      <t>月起聘用，共计13.5  年</t>
    </r>
  </si>
  <si>
    <t>计算截止时间为2024年12月30日</t>
  </si>
  <si>
    <t>担任现职岗位,每年1分。（不足半年按0.5分计，超半年计1分。）</t>
  </si>
  <si>
    <t>最后学历(博士\硕研\本科\大专)</t>
  </si>
  <si>
    <t>本科</t>
  </si>
  <si>
    <t>博士研究生10分、硕士研究生3分、本科生2分、大专生1分。符合国家教育部认可的学历。一次性给分。</t>
  </si>
  <si>
    <r>
      <rPr>
        <b/>
        <sz val="11"/>
        <rFont val="宋体"/>
        <charset val="134"/>
      </rPr>
      <t>从教年限： （2003 ）年（</t>
    </r>
    <r>
      <rPr>
        <b/>
        <sz val="11"/>
        <color rgb="FFFF0000"/>
        <rFont val="宋体"/>
        <charset val="134"/>
      </rPr>
      <t>9</t>
    </r>
    <r>
      <rPr>
        <b/>
        <sz val="11"/>
        <rFont val="宋体"/>
        <charset val="134"/>
      </rPr>
      <t xml:space="preserve"> ） 月起，         共计： （ 21.5 ） 年，每年2分</t>
    </r>
  </si>
  <si>
    <t>情况说明：</t>
  </si>
  <si>
    <t>从走上教育教学岗位算起，中间有间断须减去间断年限。每年2分。（不足半年按1分计，超半年计2分。）</t>
  </si>
  <si>
    <t>进校年限：（2006）年（8） 月起，         共计： （ 18.5） 年，每年1分</t>
  </si>
  <si>
    <t>每年1分，以正式调入我校工作的具体时间为准（以上级开具的介绍信等为准），累计后年限不足一年的按0.5分计。</t>
  </si>
  <si>
    <r>
      <rPr>
        <b/>
        <sz val="10"/>
        <color rgb="FFFF0000"/>
        <rFont val="宋体"/>
        <charset val="134"/>
      </rPr>
      <t>优秀荣誉[</t>
    </r>
    <r>
      <rPr>
        <b/>
        <sz val="10"/>
        <color rgb="FF0000FF"/>
        <rFont val="宋体"/>
        <charset val="134"/>
      </rPr>
      <t>任现聘岗位以来</t>
    </r>
    <r>
      <rPr>
        <b/>
        <sz val="10"/>
        <color rgb="FFFF0000"/>
        <rFont val="宋体"/>
        <charset val="134"/>
      </rPr>
      <t xml:space="preserve">政府或教育主管部门颁发] </t>
    </r>
  </si>
  <si>
    <t>荣誉称号</t>
  </si>
  <si>
    <t>称号、获得时间、或颁发单位与等级</t>
  </si>
  <si>
    <t>相应证书原件及复印件</t>
  </si>
  <si>
    <r>
      <rPr>
        <sz val="9"/>
        <rFont val="宋体"/>
        <charset val="134"/>
      </rPr>
      <t xml:space="preserve">
荣誉：所获得的各级各类荣誉奖励，一般分为综合荣誉和单项荣誉。（</t>
    </r>
    <r>
      <rPr>
        <b/>
        <sz val="11"/>
        <color rgb="FF008000"/>
        <rFont val="宋体"/>
        <charset val="134"/>
      </rPr>
      <t>任现岗位以来</t>
    </r>
    <r>
      <rPr>
        <sz val="9"/>
        <rFont val="宋体"/>
        <charset val="134"/>
      </rPr>
      <t xml:space="preserve">） 
（1）综合荣誉：
①优秀荣誉称号（政府或教育主管部门颁发）
国家级优秀 10分；
省级优秀：8分（政府颁发）；7分（教育主管颁发）
市级优秀：6分（政府颁发）；5分（教育主管颁发）
</t>
    </r>
    <r>
      <rPr>
        <b/>
        <sz val="9"/>
        <rFont val="宋体"/>
        <charset val="134"/>
      </rPr>
      <t xml:space="preserve">② 校级评优：校内“十佳”2分/次，校内优秀（班主任、备课组长）0.5分/次。 </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</si>
  <si>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</si>
  <si>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</si>
  <si>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</si>
  <si>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</si>
  <si>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省级骨干教师</t>
  </si>
  <si>
    <t>2022年省级骨干教师   海南省教育厅</t>
  </si>
  <si>
    <t>省级优秀坊主</t>
  </si>
  <si>
    <r>
      <rPr>
        <b/>
        <sz val="10"/>
        <rFont val="宋体"/>
        <charset val="134"/>
      </rPr>
      <t>2017年“优秀坊主”  海南省教培院</t>
    </r>
    <r>
      <rPr>
        <b/>
        <sz val="10"/>
        <color rgb="FFFF0000"/>
        <rFont val="宋体"/>
        <charset val="134"/>
      </rPr>
      <t>（非方案得分项）</t>
    </r>
  </si>
  <si>
    <t>其他荣誉（可插入行）</t>
  </si>
  <si>
    <t>国家级优质课</t>
  </si>
  <si>
    <t>2016年国家级优质课  中国教育学会</t>
  </si>
  <si>
    <t>省级优课</t>
  </si>
  <si>
    <r>
      <rPr>
        <b/>
        <sz val="10"/>
        <rFont val="宋体"/>
        <charset val="134"/>
      </rPr>
      <t>2015年省级优课    海南省教育厅</t>
    </r>
    <r>
      <rPr>
        <b/>
        <sz val="10"/>
        <color rgb="FFFF0000"/>
        <rFont val="宋体"/>
        <charset val="134"/>
      </rPr>
      <t>(录像课降一级）</t>
    </r>
  </si>
  <si>
    <t>市级奖项（包含：荣誉称号、获奖优质课）</t>
  </si>
  <si>
    <t>坊主</t>
  </si>
  <si>
    <t>2020年    海口市人才发展局及教育局</t>
  </si>
  <si>
    <t>其他奖励（可插入行）</t>
  </si>
  <si>
    <t>市级骨干教师</t>
  </si>
  <si>
    <t>2019年 荣誉称号     海口市教育局</t>
  </si>
  <si>
    <t>2014年   荣誉称号   海口市教育局</t>
  </si>
  <si>
    <t>市级教研骨干</t>
  </si>
  <si>
    <r>
      <rPr>
        <b/>
        <sz val="10"/>
        <rFont val="宋体"/>
        <charset val="134"/>
      </rPr>
      <t>2022年  荣誉称号    海口市教育局</t>
    </r>
    <r>
      <rPr>
        <b/>
        <sz val="10"/>
        <color rgb="FFFF0000"/>
        <rFont val="宋体"/>
        <charset val="134"/>
      </rPr>
      <t>（非方案得分项）</t>
    </r>
  </si>
  <si>
    <t>优秀坊骨干</t>
  </si>
  <si>
    <r>
      <rPr>
        <b/>
        <sz val="10"/>
        <rFont val="宋体"/>
        <charset val="134"/>
      </rPr>
      <t>2018年  荣誉称号 海口市教培院</t>
    </r>
    <r>
      <rPr>
        <b/>
        <sz val="10"/>
        <color rgb="FFFF0000"/>
        <rFont val="宋体"/>
        <charset val="134"/>
      </rPr>
      <t>（非方案得分项）</t>
    </r>
  </si>
  <si>
    <t>助推站优秀学员</t>
  </si>
  <si>
    <r>
      <rPr>
        <b/>
        <sz val="10"/>
        <rFont val="宋体"/>
        <charset val="134"/>
      </rPr>
      <t>2017年   荣誉称号   海口市教培院</t>
    </r>
    <r>
      <rPr>
        <b/>
        <sz val="10"/>
        <color rgb="FFFF0000"/>
        <rFont val="宋体"/>
        <charset val="134"/>
      </rPr>
      <t>（非方案得分项）</t>
    </r>
  </si>
  <si>
    <t xml:space="preserve"> 市级教学设计</t>
  </si>
  <si>
    <r>
      <rPr>
        <b/>
        <sz val="10"/>
        <rFont val="宋体"/>
        <charset val="134"/>
      </rPr>
      <t>2013年  二等奖    海口市教培院</t>
    </r>
    <r>
      <rPr>
        <b/>
        <sz val="10"/>
        <color rgb="FFFF0000"/>
        <rFont val="宋体"/>
        <charset val="134"/>
      </rPr>
      <t>（降一级计分）</t>
    </r>
  </si>
  <si>
    <t xml:space="preserve"> 命题能力教学大赛</t>
  </si>
  <si>
    <r>
      <rPr>
        <b/>
        <sz val="10"/>
        <rFont val="宋体"/>
        <charset val="134"/>
      </rPr>
      <t>2012年  二等奖     海口市教培院</t>
    </r>
    <r>
      <rPr>
        <b/>
        <sz val="10"/>
        <color rgb="FFFF0000"/>
        <rFont val="宋体"/>
        <charset val="134"/>
      </rPr>
      <t>（降一级计分）</t>
    </r>
  </si>
  <si>
    <t>市级精品课</t>
  </si>
  <si>
    <r>
      <rPr>
        <b/>
        <sz val="10"/>
        <rFont val="宋体"/>
        <charset val="134"/>
      </rPr>
      <t>2024年   二等奖    海口市教培院</t>
    </r>
    <r>
      <rPr>
        <b/>
        <sz val="10"/>
        <color rgb="FFFF0000"/>
        <rFont val="宋体"/>
        <charset val="134"/>
      </rPr>
      <t>（降一级计分）</t>
    </r>
  </si>
  <si>
    <t xml:space="preserve">两次帮扶支教  </t>
  </si>
  <si>
    <r>
      <rPr>
        <sz val="11"/>
        <color rgb="FF000000"/>
        <rFont val="宋体"/>
        <charset val="134"/>
      </rPr>
      <t xml:space="preserve"> 2016-2018年，2020-2022  海口市人才发展局、海口市教育局、海口市教培院</t>
    </r>
    <r>
      <rPr>
        <b/>
        <sz val="11"/>
        <color rgb="FFFF0000"/>
        <rFont val="宋体"/>
        <charset val="134"/>
      </rPr>
      <t>（全职支教3分）</t>
    </r>
  </si>
  <si>
    <t>市作业设计</t>
  </si>
  <si>
    <r>
      <rPr>
        <sz val="11"/>
        <color rgb="FF000000"/>
        <rFont val="宋体"/>
        <charset val="134"/>
      </rPr>
      <t xml:space="preserve">2021年      二等奖 </t>
    </r>
    <r>
      <rPr>
        <sz val="11"/>
        <color rgb="FFFF0000"/>
        <rFont val="宋体"/>
        <charset val="134"/>
      </rPr>
      <t>（降一级计分）</t>
    </r>
  </si>
  <si>
    <t>市级展示课</t>
  </si>
  <si>
    <r>
      <rPr>
        <b/>
        <sz val="10"/>
        <rFont val="宋体"/>
        <charset val="134"/>
      </rPr>
      <t>2024年 《全方位外交》</t>
    </r>
    <r>
      <rPr>
        <b/>
        <sz val="10"/>
        <color rgb="FFFF0000"/>
        <rFont val="宋体"/>
        <charset val="134"/>
      </rPr>
      <t>（非方案得分项）</t>
    </r>
  </si>
  <si>
    <t>校级奖项（包含：荣誉称号、获奖优质课）</t>
  </si>
  <si>
    <r>
      <rPr>
        <b/>
        <sz val="10"/>
        <rFont val="宋体"/>
        <charset val="134"/>
      </rPr>
      <t>优秀备课组长</t>
    </r>
    <r>
      <rPr>
        <sz val="10"/>
        <rFont val="宋体"/>
        <charset val="134"/>
      </rPr>
      <t>(多次或多年，可在右栏中用逗号分开连续填写，按标准自己累计自评分)</t>
    </r>
    <r>
      <rPr>
        <b/>
        <sz val="10"/>
        <color indexed="12"/>
        <rFont val="宋体"/>
        <charset val="134"/>
      </rPr>
      <t>按时间顺序列出来证书落款时间。</t>
    </r>
  </si>
  <si>
    <t>校十佳（同上）</t>
  </si>
  <si>
    <t>2012-2013十佳教坛新秀  2016-2017“十佳班主任”</t>
  </si>
  <si>
    <t>优秀班主任（同上）</t>
  </si>
  <si>
    <t>2014年8月.2016年9月.2017年7月.2018年7月.2019年1月</t>
  </si>
  <si>
    <t xml:space="preserve">   校级精品课</t>
  </si>
  <si>
    <t>2023年 《中国工农红军长征》 一等奖    海口实验中学</t>
  </si>
  <si>
    <t>校级二等奖</t>
  </si>
  <si>
    <t xml:space="preserve">2013年 《生本课堂》 二等奖    </t>
  </si>
  <si>
    <t>荣誉奖项分 合计</t>
  </si>
  <si>
    <r>
      <rPr>
        <b/>
        <sz val="10"/>
        <color rgb="FFFF0000"/>
        <rFont val="宋体"/>
        <charset val="134"/>
      </rPr>
      <t>著作、论文（</t>
    </r>
    <r>
      <rPr>
        <b/>
        <sz val="10"/>
        <color rgb="FF0000FF"/>
        <rFont val="宋体"/>
        <charset val="134"/>
      </rPr>
      <t>任现聘岗位以来</t>
    </r>
    <r>
      <rPr>
        <b/>
        <sz val="10"/>
        <color rgb="FFFF0000"/>
        <rFont val="宋体"/>
        <charset val="134"/>
      </rPr>
      <t>出版发行的与申报专业相符、具有国内统一书号、公开发行的著作和论文，不超过5分）</t>
    </r>
  </si>
  <si>
    <t>相应原件及复印件</t>
  </si>
  <si>
    <t>任现等级岗位以来！</t>
  </si>
  <si>
    <t>名称</t>
  </si>
  <si>
    <t>期刊名称和刊号</t>
  </si>
  <si>
    <t>发表</t>
  </si>
  <si>
    <r>
      <rPr>
        <sz val="9"/>
        <rFont val="宋体"/>
        <charset val="134"/>
      </rPr>
      <t xml:space="preserve"> 指</t>
    </r>
    <r>
      <rPr>
        <b/>
        <sz val="11"/>
        <color rgb="FF008000"/>
        <rFont val="宋体"/>
        <charset val="134"/>
      </rPr>
      <t>任现岗位以来</t>
    </r>
    <r>
      <rPr>
        <sz val="9"/>
        <rFont val="宋体"/>
        <charset val="134"/>
      </rPr>
      <t xml:space="preserve">出版发行的与申报专业相符、具有国内统一书号、公开发行的著作和论文。
个人专著：计5分，参与合著的按平均分计分。
论文发表：省级以上，CN核心期刊2分；CN正式期刊1分。论文获奖：国家级一等奖5分，二等奖2分；省级一等奖3分，二等奖2分；市级一等奖2分；市级二等奖1分；
</t>
    </r>
  </si>
  <si>
    <t>《文艺复兴》教学案例 在国家级核心刊物上发表</t>
  </si>
  <si>
    <r>
      <rPr>
        <sz val="10"/>
        <rFont val="宋体"/>
        <charset val="134"/>
      </rPr>
      <t xml:space="preserve">2024年王千学主编《走进新课堂》东北师范大学出版社  </t>
    </r>
    <r>
      <rPr>
        <sz val="10"/>
        <color rgb="FFFF0000"/>
        <rFont val="宋体"/>
        <charset val="134"/>
      </rPr>
      <t>（算至6月30日止）</t>
    </r>
    <r>
      <rPr>
        <sz val="10"/>
        <rFont val="宋体"/>
        <charset val="134"/>
      </rPr>
      <t xml:space="preserve"> </t>
    </r>
  </si>
  <si>
    <t>市级论文三等奖</t>
  </si>
  <si>
    <r>
      <rPr>
        <sz val="10"/>
        <rFont val="宋体"/>
        <charset val="134"/>
      </rPr>
      <t>2019年      《思维导图在初中历史教学中的运用》</t>
    </r>
    <r>
      <rPr>
        <sz val="10"/>
        <color rgb="FFFF0000"/>
        <rFont val="宋体"/>
        <charset val="134"/>
      </rPr>
      <t>（非方案得分项）</t>
    </r>
  </si>
  <si>
    <t>获奖</t>
  </si>
  <si>
    <t>市级论文一等奖</t>
  </si>
  <si>
    <t xml:space="preserve"> 2024年   跨学科情境创设在初中历史课堂中的运用初探</t>
  </si>
  <si>
    <t>省级论文三等奖</t>
  </si>
  <si>
    <t>初中历史单元教学策略初探-以部编版《文艺复兴运动》为例   2022年</t>
  </si>
  <si>
    <t>《让历史教学内容更具生命气息》</t>
  </si>
  <si>
    <t>2013年， 国家一等奖  中国教育学会</t>
  </si>
  <si>
    <t>该项自评分小计（自动）</t>
  </si>
  <si>
    <r>
      <rPr>
        <b/>
        <sz val="10"/>
        <color rgb="FFFF0000"/>
        <rFont val="宋体"/>
        <charset val="134"/>
      </rPr>
      <t>课题或科技成果奖 （</t>
    </r>
    <r>
      <rPr>
        <b/>
        <sz val="10"/>
        <color rgb="FF0000FF"/>
        <rFont val="宋体"/>
        <charset val="134"/>
      </rPr>
      <t>任现聘岗位以来</t>
    </r>
    <r>
      <rPr>
        <b/>
        <sz val="10"/>
        <color rgb="FFFF0000"/>
        <rFont val="宋体"/>
        <charset val="134"/>
      </rPr>
      <t>）参与者累计不超过10分</t>
    </r>
  </si>
  <si>
    <r>
      <rPr>
        <sz val="9"/>
        <rFont val="宋体"/>
        <charset val="134"/>
      </rPr>
      <t>课题是指</t>
    </r>
    <r>
      <rPr>
        <b/>
        <sz val="11"/>
        <color rgb="FF008000"/>
        <rFont val="宋体"/>
        <charset val="134"/>
      </rPr>
      <t>任现岗位以来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</si>
  <si>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</si>
  <si>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</si>
  <si>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新课程背景下中学历史课程资源整合策略研究</t>
  </si>
  <si>
    <t xml:space="preserve">     省级规划课题参与者共8人</t>
  </si>
  <si>
    <t>中学历史大单元课堂教学模式初探</t>
  </si>
  <si>
    <r>
      <t>省级科技创新教育教学创新方案二等奖主持人</t>
    </r>
    <r>
      <rPr>
        <b/>
        <sz val="11"/>
        <color rgb="FFFF0000"/>
        <rFont val="宋体"/>
        <charset val="134"/>
      </rPr>
      <t>（放到案例类获奖计分，案例降一级）</t>
    </r>
  </si>
  <si>
    <t>海口市科技模型教育竞赛</t>
  </si>
  <si>
    <r>
      <t>市级科技创新成果一等奖主持人</t>
    </r>
    <r>
      <rPr>
        <b/>
        <sz val="10"/>
        <color rgb="FFFF0000"/>
        <rFont val="宋体"/>
        <charset val="134"/>
      </rPr>
      <t>（个人申诉历史教具比赛跟获奖证书内容不符，获奖项目与申报专业不符）</t>
    </r>
  </si>
  <si>
    <t>5+灵动课堂在初中历史教学中的运用实践研究</t>
  </si>
  <si>
    <r>
      <rPr>
        <sz val="10"/>
        <rFont val="宋体"/>
        <charset val="134"/>
      </rPr>
      <t>市级科创方案三等奖主持人</t>
    </r>
    <r>
      <rPr>
        <sz val="10"/>
        <color rgb="FFFF0000"/>
        <rFont val="宋体"/>
        <charset val="134"/>
      </rPr>
      <t>（无结题证书）</t>
    </r>
  </si>
  <si>
    <r>
      <rPr>
        <b/>
        <sz val="10"/>
        <color rgb="FF0000FF"/>
        <rFont val="宋体"/>
        <charset val="134"/>
      </rPr>
      <t>任现聘岗位以来</t>
    </r>
    <r>
      <rPr>
        <b/>
        <sz val="10"/>
        <color rgb="FFFF000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</si>
  <si>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</si>
  <si>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</si>
  <si>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</si>
  <si>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科技创新大赛青少年科技创新成果</t>
  </si>
  <si>
    <t>聚焦海口“空巢老人”生活现状  省一等奖</t>
  </si>
  <si>
    <t>书法大赛</t>
  </si>
  <si>
    <t>《楷书条幅》              市二等奖</t>
  </si>
  <si>
    <t>科学论文</t>
  </si>
  <si>
    <t>《海口农民工子女教育之现状》</t>
  </si>
  <si>
    <r>
      <rPr>
        <sz val="10"/>
        <rFont val="宋体"/>
        <charset val="134"/>
      </rPr>
      <t>《海口双创结果调查以及改善措施》</t>
    </r>
    <r>
      <rPr>
        <b/>
        <sz val="10"/>
        <color rgb="FFFF0000"/>
        <rFont val="宋体"/>
        <charset val="134"/>
      </rPr>
      <t>市三等奖</t>
    </r>
  </si>
  <si>
    <r>
      <rPr>
        <sz val="10"/>
        <rFont val="宋体"/>
        <charset val="134"/>
      </rPr>
      <t>《关于海口校园欺凌现象的分析》</t>
    </r>
    <r>
      <rPr>
        <sz val="10"/>
        <color rgb="FFFF0000"/>
        <rFont val="宋体"/>
        <charset val="134"/>
      </rPr>
      <t>市三等奖</t>
    </r>
  </si>
  <si>
    <t>科技创新大赛发明创造</t>
  </si>
  <si>
    <r>
      <rPr>
        <sz val="10"/>
        <rFont val="宋体"/>
        <charset val="134"/>
      </rPr>
      <t>《机械伸缩衣架》市二等奖</t>
    </r>
    <r>
      <rPr>
        <b/>
        <sz val="10"/>
        <color rgb="FFFF0000"/>
        <rFont val="宋体"/>
        <charset val="134"/>
      </rPr>
      <t>（两位指导教师）</t>
    </r>
  </si>
  <si>
    <t xml:space="preserve">  聚焦《海口城乡垃圾分类现状调查研究》                         省三等奖</t>
  </si>
  <si>
    <t>科技创新大赛青少年科技创新论文</t>
  </si>
  <si>
    <r>
      <rPr>
        <sz val="10"/>
        <rFont val="宋体"/>
        <charset val="134"/>
      </rPr>
      <t>《聚焦海口中学住校生消费现状》市二等奖</t>
    </r>
    <r>
      <rPr>
        <b/>
        <sz val="10"/>
        <color rgb="FFFF0000"/>
        <rFont val="宋体"/>
        <charset val="134"/>
      </rPr>
      <t>（三位指导教师）</t>
    </r>
  </si>
  <si>
    <t>新政策出台-论海口市民对开放三胎政策的态度               省二等奖</t>
  </si>
  <si>
    <t xml:space="preserve">  聚焦海口多语种教学    省二等奖</t>
  </si>
  <si>
    <t>环保便携充电器皿       海口市一等奖</t>
  </si>
  <si>
    <t xml:space="preserve">   红色革命文化演讲比赛</t>
  </si>
  <si>
    <t>央视影视    优秀</t>
  </si>
  <si>
    <r>
      <rPr>
        <b/>
        <sz val="10"/>
        <color rgb="FFFF0000"/>
        <rFont val="宋体"/>
        <charset val="134"/>
      </rPr>
      <t>班主任工作经历（</t>
    </r>
    <r>
      <rPr>
        <b/>
        <sz val="10"/>
        <color rgb="FF0000FF"/>
        <rFont val="宋体"/>
        <charset val="134"/>
      </rPr>
      <t>任现聘岗位以来</t>
    </r>
    <r>
      <rPr>
        <b/>
        <sz val="10"/>
        <color rgb="FFFF0000"/>
        <rFont val="宋体"/>
        <charset val="134"/>
      </rPr>
      <t>）</t>
    </r>
  </si>
  <si>
    <t>班主任：每年6分（不足半年按3分计，超半年计6分。）</t>
  </si>
  <si>
    <t>起止年度</t>
  </si>
  <si>
    <t>年级、班级</t>
  </si>
  <si>
    <t>自己填写、自评，学校审核。</t>
  </si>
  <si>
    <t xml:space="preserve"> 2013 年 9 月--     2014   年   9月</t>
  </si>
  <si>
    <t>初三年级（16）班</t>
  </si>
  <si>
    <t xml:space="preserve"> 2015  年  9月--      2016 年   9月</t>
  </si>
  <si>
    <t>初二年级（12）班</t>
  </si>
  <si>
    <t>2016   年  9月--     2017   年 9  月</t>
  </si>
  <si>
    <t>初三年级（12）班</t>
  </si>
  <si>
    <t>2017   年  9月--      2018  年 9  月</t>
  </si>
  <si>
    <t>初一年级（2）班</t>
  </si>
  <si>
    <t>2018 年9  月--    2019年  9 月</t>
  </si>
  <si>
    <t>初二年级（2）班</t>
  </si>
  <si>
    <t>年级助理2018年1月-2020年7月</t>
  </si>
  <si>
    <t>体卫艺处助理</t>
  </si>
  <si>
    <r>
      <rPr>
        <b/>
        <sz val="10"/>
        <color rgb="FF0000FF"/>
        <rFont val="宋体"/>
        <charset val="134"/>
      </rPr>
      <t>任现聘岗位以来</t>
    </r>
    <r>
      <rPr>
        <b/>
        <sz val="10"/>
        <color rgb="FFFF0000"/>
        <rFont val="宋体"/>
        <charset val="134"/>
      </rPr>
      <t xml:space="preserve"> 管理岗位工作经历（不含班主任）</t>
    </r>
  </si>
  <si>
    <r>
      <rPr>
        <b/>
        <sz val="10"/>
        <color rgb="FF008000"/>
        <rFont val="宋体"/>
        <charset val="134"/>
      </rPr>
      <t>任现岗位以来</t>
    </r>
    <r>
      <rPr>
        <sz val="10"/>
        <rFont val="宋体"/>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</si>
  <si>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</si>
  <si>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</si>
  <si>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 xml:space="preserve">   2011年  9月--     2012   年  9 月</t>
  </si>
  <si>
    <r>
      <t xml:space="preserve">      备课组长</t>
    </r>
    <r>
      <rPr>
        <sz val="10"/>
        <color rgb="FFFF0000"/>
        <rFont val="宋体"/>
        <charset val="134"/>
      </rPr>
      <t>（</t>
    </r>
    <r>
      <rPr>
        <b/>
        <sz val="12"/>
        <color rgb="FFFF0000"/>
        <rFont val="宋体"/>
        <charset val="134"/>
      </rPr>
      <t>已提供证明</t>
    </r>
    <r>
      <rPr>
        <sz val="10"/>
        <color rgb="FFFF0000"/>
        <rFont val="宋体"/>
        <charset val="134"/>
      </rPr>
      <t>）</t>
    </r>
  </si>
  <si>
    <t>2012   年9  月--     2013   年 9  月</t>
  </si>
  <si>
    <t xml:space="preserve">      备课组长</t>
  </si>
  <si>
    <t>2013   年 9 月--      2014  年9   月</t>
  </si>
  <si>
    <r>
      <rPr>
        <sz val="10"/>
        <rFont val="宋体"/>
        <charset val="134"/>
      </rPr>
      <t xml:space="preserve">      备课组长</t>
    </r>
    <r>
      <rPr>
        <sz val="10"/>
        <color rgb="FFFF0000"/>
        <rFont val="宋体"/>
        <charset val="134"/>
      </rPr>
      <t>（已查证无）</t>
    </r>
  </si>
  <si>
    <t xml:space="preserve"> 2014  年 9 月--   2015    年 9  月</t>
  </si>
  <si>
    <t xml:space="preserve"> 2024 年 1月--   2024   年 7 月</t>
  </si>
  <si>
    <t>2024  年  9月--      2025 年 1  月</t>
  </si>
  <si>
    <r>
      <rPr>
        <sz val="10"/>
        <rFont val="宋体"/>
        <charset val="134"/>
      </rPr>
      <t xml:space="preserve">      备课组长</t>
    </r>
    <r>
      <rPr>
        <sz val="10"/>
        <color rgb="FFFF0000"/>
        <rFont val="宋体"/>
        <charset val="134"/>
      </rPr>
      <t>6月30日止</t>
    </r>
  </si>
  <si>
    <t>2017.9-2018.7</t>
  </si>
  <si>
    <r>
      <rPr>
        <sz val="10"/>
        <rFont val="宋体"/>
        <charset val="134"/>
      </rPr>
      <t xml:space="preserve">  中学历史冯彦工作坊坊主</t>
    </r>
    <r>
      <rPr>
        <sz val="10"/>
        <color rgb="FFFF0000"/>
        <rFont val="宋体"/>
        <charset val="134"/>
      </rPr>
      <t>（非校管理岗位）</t>
    </r>
  </si>
  <si>
    <t>2018.9-2019.7</t>
  </si>
  <si>
    <t>2019.9-2020.7</t>
  </si>
  <si>
    <t>2020.9-2021.7</t>
  </si>
  <si>
    <t>2021.9-2022.7</t>
  </si>
  <si>
    <r>
      <rPr>
        <b/>
        <sz val="10"/>
        <color rgb="FF0000FF"/>
        <rFont val="宋体"/>
        <charset val="134"/>
      </rPr>
      <t>任现聘岗位以来</t>
    </r>
    <r>
      <rPr>
        <b/>
        <sz val="10"/>
        <color rgb="FFFF0000"/>
        <rFont val="宋体"/>
        <charset val="134"/>
      </rPr>
      <t>专技考核（每年6月份左右的考核）</t>
    </r>
  </si>
  <si>
    <r>
      <rPr>
        <b/>
        <sz val="14"/>
        <color indexed="17"/>
        <rFont val="宋体"/>
        <charset val="134"/>
      </rPr>
      <t>任现等级岗位以来</t>
    </r>
    <r>
      <rPr>
        <sz val="14"/>
        <rFont val="宋体"/>
        <charset val="134"/>
      </rPr>
      <t>的</t>
    </r>
    <r>
      <rPr>
        <b/>
        <sz val="14"/>
        <color indexed="10"/>
        <rFont val="宋体"/>
        <charset val="134"/>
      </rPr>
      <t>专技</t>
    </r>
    <r>
      <rPr>
        <sz val="14"/>
        <rFont val="宋体"/>
        <charset val="134"/>
      </rPr>
      <t>或</t>
    </r>
    <r>
      <rPr>
        <b/>
        <sz val="14"/>
        <color indexed="10"/>
        <rFont val="宋体"/>
        <charset val="134"/>
      </rPr>
      <t>年度</t>
    </r>
    <r>
      <rPr>
        <sz val="14"/>
        <rFont val="宋体"/>
        <charset val="134"/>
      </rPr>
      <t xml:space="preserve">工作考核为准。
</t>
    </r>
    <r>
      <rPr>
        <sz val="14"/>
        <color indexed="10"/>
        <rFont val="宋体"/>
        <charset val="134"/>
      </rPr>
      <t>“专业技术”证书备注“优秀”等次，每次1分；“年度考核”证书备注“优秀”等次，每次1分；干部考核获优秀等次，每次1分；</t>
    </r>
    <r>
      <rPr>
        <sz val="14"/>
        <rFont val="宋体"/>
        <charset val="134"/>
      </rPr>
      <t xml:space="preserve">
</t>
    </r>
    <r>
      <rPr>
        <sz val="14"/>
        <color indexed="12"/>
        <rFont val="宋体"/>
        <charset val="134"/>
      </rPr>
      <t>在专技考核、年度考核发的证书上只是“优秀教职工”的，每次0.5分</t>
    </r>
    <r>
      <rPr>
        <sz val="14"/>
        <color indexed="10"/>
        <rFont val="宋体"/>
        <charset val="134"/>
      </rPr>
      <t>。</t>
    </r>
    <r>
      <rPr>
        <sz val="14"/>
        <rFont val="宋体"/>
        <charset val="134"/>
      </rPr>
      <t xml:space="preserve">
在一个学期内的“专技考核”、“年度考核”获“优秀”等次与获“优秀教职工”荣誉不重复给分。</t>
    </r>
  </si>
  <si>
    <r>
      <rPr>
        <b/>
        <sz val="18"/>
        <color indexed="17"/>
        <rFont val="宋体"/>
        <charset val="134"/>
      </rPr>
      <t>优秀教职工</t>
    </r>
    <r>
      <rPr>
        <b/>
        <sz val="11"/>
        <color indexed="10"/>
        <rFont val="宋体"/>
        <charset val="134"/>
      </rPr>
      <t>（0.5分）                     按时间顺序填写</t>
    </r>
  </si>
  <si>
    <r>
      <rPr>
        <b/>
        <sz val="10"/>
        <rFont val="宋体"/>
        <charset val="134"/>
      </rPr>
      <t xml:space="preserve">证书左下方备注：               </t>
    </r>
    <r>
      <rPr>
        <b/>
        <sz val="16"/>
        <color indexed="17"/>
        <rFont val="宋体"/>
        <charset val="134"/>
      </rPr>
      <t>专技考核“优秀”</t>
    </r>
    <r>
      <rPr>
        <b/>
        <sz val="11"/>
        <color indexed="10"/>
        <rFont val="宋体"/>
        <charset val="134"/>
      </rPr>
      <t>（1分）                         按时间顺序填写</t>
    </r>
  </si>
  <si>
    <t xml:space="preserve">只写证书上的落款时间    填写例子：           </t>
  </si>
  <si>
    <r>
      <rPr>
        <b/>
        <sz val="10"/>
        <rFont val="宋体"/>
        <charset val="134"/>
      </rPr>
      <t>2013/7/1</t>
    </r>
    <r>
      <rPr>
        <b/>
        <sz val="10"/>
        <color rgb="FFFF0000"/>
        <rFont val="宋体"/>
        <charset val="134"/>
      </rPr>
      <t>（已提供证书）</t>
    </r>
  </si>
  <si>
    <r>
      <rPr>
        <b/>
        <sz val="10"/>
        <color indexed="10"/>
        <rFont val="宋体"/>
        <charset val="134"/>
      </rPr>
      <t>自评分（</t>
    </r>
    <r>
      <rPr>
        <b/>
        <sz val="10"/>
        <color indexed="12"/>
        <rFont val="宋体"/>
        <charset val="134"/>
      </rPr>
      <t>填阿拉伯数字，不要加“分”字</t>
    </r>
    <r>
      <rPr>
        <b/>
        <sz val="10"/>
        <color indexed="10"/>
        <rFont val="宋体"/>
        <charset val="134"/>
      </rPr>
      <t>）</t>
    </r>
  </si>
  <si>
    <r>
      <rPr>
        <b/>
        <sz val="10"/>
        <color rgb="FF0000FF"/>
        <rFont val="宋体"/>
        <charset val="134"/>
      </rPr>
      <t>任现聘岗位以来</t>
    </r>
    <r>
      <rPr>
        <b/>
        <sz val="10"/>
        <color rgb="FFFF0000"/>
        <rFont val="宋体"/>
        <charset val="134"/>
      </rPr>
      <t>年度考核（每年12月左右的考核）</t>
    </r>
  </si>
  <si>
    <r>
      <rPr>
        <b/>
        <sz val="10"/>
        <rFont val="宋体"/>
        <charset val="134"/>
      </rPr>
      <t xml:space="preserve">证书左下方备注：               </t>
    </r>
    <r>
      <rPr>
        <b/>
        <sz val="16"/>
        <color indexed="17"/>
        <rFont val="宋体"/>
        <charset val="134"/>
      </rPr>
      <t>年度考核“优秀”</t>
    </r>
    <r>
      <rPr>
        <b/>
        <sz val="10"/>
        <rFont val="宋体"/>
        <charset val="134"/>
      </rPr>
      <t xml:space="preserve"> </t>
    </r>
    <r>
      <rPr>
        <b/>
        <sz val="11"/>
        <color indexed="10"/>
        <rFont val="宋体"/>
        <charset val="134"/>
      </rPr>
      <t>（1分）                         按时间顺序填写</t>
    </r>
  </si>
  <si>
    <t>2018年7月  年度考核优秀</t>
  </si>
  <si>
    <t>此栏由学校填报。</t>
  </si>
  <si>
    <t>考勤</t>
  </si>
  <si>
    <t>以近三年学生评教平均优秀率为准（平均优秀率×10）。</t>
  </si>
  <si>
    <t>评教优秀率</t>
  </si>
  <si>
    <t>由教育教学考核小组对申报人员组织评价（百分制，按20%折算</t>
  </si>
  <si>
    <t>考评小组分</t>
  </si>
  <si>
    <t>合计</t>
  </si>
  <si>
    <t>专技三级</t>
  </si>
  <si>
    <t>专技四级</t>
  </si>
  <si>
    <t>专技五级</t>
  </si>
  <si>
    <t>专技六级</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</si>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</sst>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4">
    <font>
      <sz val="11"/>
      <color indexed="8"/>
      <name val="宋体"/>
      <charset val="134"/>
    </font>
    <font>
      <b/>
      <sz val="11"/>
      <name val="宋体"/>
      <charset val="134"/>
    </font>
    <font>
      <b/>
      <sz val="10"/>
      <color indexed="10"/>
      <name val="宋体"/>
      <charset val="134"/>
    </font>
    <font>
      <b/>
      <sz val="9"/>
      <color indexed="10"/>
      <name val="宋体"/>
      <charset val="134"/>
    </font>
    <font>
      <b/>
      <sz val="10"/>
      <name val="宋体"/>
      <charset val="134"/>
    </font>
    <font>
      <b/>
      <sz val="9"/>
      <name val="宋体"/>
      <charset val="134"/>
    </font>
    <font>
      <sz val="10"/>
      <name val="宋体"/>
      <charset val="134"/>
    </font>
    <font>
      <sz val="9"/>
      <name val="宋体"/>
      <charset val="134"/>
    </font>
    <font>
      <b/>
      <sz val="14"/>
      <color rgb="FF008000"/>
      <name val="宋体"/>
      <charset val="134"/>
    </font>
    <font>
      <b/>
      <sz val="16"/>
      <color indexed="10"/>
      <name val="宋体"/>
      <charset val="134"/>
    </font>
    <font>
      <sz val="16"/>
      <name val="宋体"/>
      <charset val="134"/>
    </font>
    <font>
      <b/>
      <sz val="12"/>
      <color rgb="FF008000"/>
      <name val="宋体"/>
      <charset val="134"/>
    </font>
    <font>
      <sz val="12"/>
      <name val="宋体"/>
      <charset val="134"/>
    </font>
    <font>
      <b/>
      <sz val="10"/>
      <color rgb="FFFF0000"/>
      <name val="宋体"/>
      <charset val="134"/>
    </font>
    <font>
      <sz val="11"/>
      <color rgb="FF000000"/>
      <name val="宋体"/>
      <charset val="134"/>
    </font>
    <font>
      <b/>
      <sz val="11"/>
      <color indexed="17"/>
      <name val="宋体"/>
      <charset val="134"/>
    </font>
    <font>
      <b/>
      <sz val="14"/>
      <color rgb="FFFF0000"/>
      <name val="宋体"/>
      <charset val="134"/>
    </font>
    <font>
      <b/>
      <sz val="11"/>
      <color rgb="FFFF0000"/>
      <name val="宋体"/>
      <charset val="134"/>
    </font>
    <font>
      <b/>
      <sz val="10"/>
      <color rgb="FF0000FF"/>
      <name val="宋体"/>
      <charset val="134"/>
    </font>
    <font>
      <b/>
      <sz val="10"/>
      <color rgb="FF008000"/>
      <name val="宋体"/>
      <charset val="134"/>
    </font>
    <font>
      <sz val="14"/>
      <name val="宋体"/>
      <charset val="134"/>
    </font>
    <font>
      <b/>
      <sz val="12"/>
      <color indexed="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indexed="12"/>
      <name val="宋体"/>
      <charset val="134"/>
    </font>
    <font>
      <b/>
      <sz val="16"/>
      <color indexed="17"/>
      <name val="宋体"/>
      <charset val="134"/>
    </font>
    <font>
      <b/>
      <sz val="11"/>
      <color indexed="10"/>
      <name val="宋体"/>
      <charset val="134"/>
    </font>
    <font>
      <sz val="10"/>
      <color rgb="FFFF0000"/>
      <name val="宋体"/>
      <charset val="134"/>
    </font>
    <font>
      <b/>
      <sz val="14"/>
      <color indexed="17"/>
      <name val="宋体"/>
      <charset val="134"/>
    </font>
    <font>
      <b/>
      <sz val="14"/>
      <color indexed="10"/>
      <name val="宋体"/>
      <charset val="134"/>
    </font>
    <font>
      <sz val="14"/>
      <color indexed="10"/>
      <name val="宋体"/>
      <charset val="134"/>
    </font>
    <font>
      <sz val="14"/>
      <color indexed="12"/>
      <name val="宋体"/>
      <charset val="134"/>
    </font>
    <font>
      <b/>
      <sz val="12"/>
      <color rgb="FFFF0000"/>
      <name val="宋体"/>
      <charset val="134"/>
    </font>
    <font>
      <b/>
      <sz val="11"/>
      <color rgb="FF008000"/>
      <name val="宋体"/>
      <charset val="134"/>
    </font>
    <font>
      <sz val="11"/>
      <color rgb="FFFF0000"/>
      <name val="宋体"/>
      <charset val="134"/>
    </font>
    <font>
      <b/>
      <sz val="18"/>
      <color indexed="17"/>
      <name val="宋体"/>
      <charset val="134"/>
    </font>
  </fonts>
  <fills count="39">
    <fill>
      <patternFill patternType="none"/>
    </fill>
    <fill>
      <patternFill patternType="gray125"/>
    </fill>
    <fill>
      <patternFill patternType="solid">
        <fgColor indexed="22"/>
        <bgColor indexed="64"/>
      </patternFill>
    </fill>
    <fill>
      <patternFill patternType="solid">
        <fgColor indexed="44"/>
        <bgColor indexed="64"/>
      </patternFill>
    </fill>
    <fill>
      <patternFill patternType="solid">
        <fgColor indexed="55"/>
        <bgColor indexed="64"/>
      </patternFill>
    </fill>
    <fill>
      <patternFill patternType="solid">
        <fgColor rgb="FFFFFF00"/>
        <bgColor indexed="64"/>
      </patternFill>
    </fill>
    <fill>
      <patternFill patternType="solid">
        <fgColor indexed="31"/>
        <bgColor indexed="64"/>
      </patternFill>
    </fill>
    <fill>
      <patternFill patternType="solid">
        <fgColor indexed="4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top/>
      <bottom style="medium">
        <color auto="1"/>
      </bottom>
      <diagonal/>
    </border>
    <border>
      <left/>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8" borderId="12"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3" applyNumberFormat="0" applyFill="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0" fillId="0" borderId="0" applyNumberFormat="0" applyFill="0" applyBorder="0" applyAlignment="0" applyProtection="0">
      <alignment vertical="center"/>
    </xf>
    <xf numFmtId="0" fontId="31" fillId="9" borderId="15" applyNumberFormat="0" applyAlignment="0" applyProtection="0">
      <alignment vertical="center"/>
    </xf>
    <xf numFmtId="0" fontId="32" fillId="10" borderId="16" applyNumberFormat="0" applyAlignment="0" applyProtection="0">
      <alignment vertical="center"/>
    </xf>
    <xf numFmtId="0" fontId="33" fillId="10" borderId="15" applyNumberFormat="0" applyAlignment="0" applyProtection="0">
      <alignment vertical="center"/>
    </xf>
    <xf numFmtId="0" fontId="34" fillId="11" borderId="17" applyNumberFormat="0" applyAlignment="0" applyProtection="0">
      <alignment vertical="center"/>
    </xf>
    <xf numFmtId="0" fontId="35" fillId="0" borderId="18" applyNumberFormat="0" applyFill="0" applyAlignment="0" applyProtection="0">
      <alignment vertical="center"/>
    </xf>
    <xf numFmtId="0" fontId="36" fillId="0" borderId="19" applyNumberFormat="0" applyFill="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0" fillId="38" borderId="0" applyNumberFormat="0" applyBorder="0" applyAlignment="0" applyProtection="0">
      <alignment vertical="center"/>
    </xf>
  </cellStyleXfs>
  <cellXfs count="106">
    <xf numFmtId="0" fontId="0" fillId="0" borderId="0" xfId="0">
      <alignment vertical="center"/>
    </xf>
    <xf numFmtId="0" fontId="1" fillId="0" borderId="0" xfId="0" applyFont="1" applyAlignment="1">
      <alignment horizontal="center" vertical="center"/>
    </xf>
    <xf numFmtId="0" fontId="0" fillId="0" borderId="0" xfId="0" applyBorder="1">
      <alignment vertical="center"/>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49" fontId="5" fillId="0" borderId="1" xfId="0" applyNumberFormat="1"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7" fillId="0" borderId="1" xfId="0" applyFont="1" applyBorder="1" applyAlignment="1">
      <alignment vertical="center" wrapText="1"/>
    </xf>
    <xf numFmtId="49" fontId="7" fillId="0" borderId="1" xfId="0" applyNumberFormat="1" applyFont="1" applyBorder="1" applyAlignment="1">
      <alignment horizontal="left" vertical="center" wrapText="1"/>
    </xf>
    <xf numFmtId="0" fontId="8" fillId="0" borderId="1" xfId="0" applyFont="1" applyBorder="1" applyAlignment="1">
      <alignment horizontal="center" vertical="center" wrapText="1"/>
    </xf>
    <xf numFmtId="0" fontId="6" fillId="0" borderId="1" xfId="0" applyNumberFormat="1" applyFont="1" applyBorder="1" applyAlignment="1">
      <alignment vertical="center" wrapText="1"/>
    </xf>
    <xf numFmtId="0" fontId="7" fillId="2" borderId="1" xfId="0" applyFont="1" applyFill="1"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1" fillId="3" borderId="1" xfId="0" applyFont="1" applyFill="1" applyBorder="1" applyAlignment="1">
      <alignment horizontal="center" vertical="center"/>
    </xf>
    <xf numFmtId="0" fontId="1" fillId="0" borderId="1" xfId="0" applyFont="1" applyBorder="1" applyAlignment="1">
      <alignment horizontal="right" vertical="center" wrapText="1"/>
    </xf>
    <xf numFmtId="0" fontId="6"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NumberFormat="1" applyFont="1" applyBorder="1" applyAlignment="1">
      <alignment horizontal="left" vertical="center"/>
    </xf>
    <xf numFmtId="0" fontId="2"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13" fillId="0" borderId="1" xfId="0" applyFont="1" applyBorder="1" applyAlignment="1">
      <alignment horizontal="center" vertical="center"/>
    </xf>
    <xf numFmtId="0" fontId="2" fillId="0" borderId="1" xfId="0" applyFont="1" applyBorder="1" applyAlignment="1">
      <alignment horizontal="center" vertical="center"/>
    </xf>
    <xf numFmtId="0" fontId="4"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0" fontId="7" fillId="0" borderId="1" xfId="0" applyNumberFormat="1" applyFont="1" applyBorder="1" applyAlignment="1">
      <alignment horizontal="left" vertical="top" wrapText="1"/>
    </xf>
    <xf numFmtId="0" fontId="6" fillId="0" borderId="1" xfId="0" applyFont="1" applyBorder="1" applyAlignment="1">
      <alignment vertical="center"/>
    </xf>
    <xf numFmtId="0" fontId="6" fillId="0" borderId="1" xfId="0" applyFont="1" applyBorder="1" applyAlignment="1">
      <alignment horizontal="right" vertical="center" wrapText="1"/>
    </xf>
    <xf numFmtId="0" fontId="4"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0" fillId="0" borderId="1" xfId="0" applyBorder="1" applyAlignment="1">
      <alignment vertical="center" wrapText="1"/>
    </xf>
    <xf numFmtId="0" fontId="4" fillId="0" borderId="1" xfId="0" applyFont="1" applyBorder="1" applyAlignment="1">
      <alignment vertical="center"/>
    </xf>
    <xf numFmtId="0" fontId="0" fillId="0" borderId="1" xfId="0" applyBorder="1">
      <alignment vertical="center"/>
    </xf>
    <xf numFmtId="0" fontId="14" fillId="0" borderId="1" xfId="0" applyFont="1" applyBorder="1" applyAlignment="1">
      <alignment vertical="center" wrapText="1"/>
    </xf>
    <xf numFmtId="0" fontId="14" fillId="0" borderId="0" xfId="0" applyFont="1">
      <alignment vertical="center"/>
    </xf>
    <xf numFmtId="0" fontId="4" fillId="0" borderId="1" xfId="0" applyFont="1" applyBorder="1" applyAlignment="1">
      <alignment horizontal="left" vertical="center" wrapText="1"/>
    </xf>
    <xf numFmtId="0" fontId="6"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6" fillId="0" borderId="1" xfId="0" applyFont="1" applyBorder="1" applyAlignment="1">
      <alignment vertical="center" wrapText="1"/>
    </xf>
    <xf numFmtId="0" fontId="4" fillId="2" borderId="1" xfId="0" applyFont="1" applyFill="1" applyBorder="1" applyAlignment="1">
      <alignment horizontal="right" vertical="center" wrapText="1"/>
    </xf>
    <xf numFmtId="0" fontId="6" fillId="2" borderId="1" xfId="0" applyFont="1" applyFill="1" applyBorder="1" applyAlignment="1">
      <alignment horizontal="center" vertical="center"/>
    </xf>
    <xf numFmtId="0" fontId="4" fillId="3" borderId="1" xfId="0" applyFont="1" applyFill="1" applyBorder="1" applyAlignment="1">
      <alignment horizontal="center" vertical="center"/>
    </xf>
    <xf numFmtId="0" fontId="13" fillId="0" borderId="1" xfId="0" applyFont="1" applyBorder="1" applyAlignment="1">
      <alignment horizontal="center" vertical="center" wrapText="1"/>
    </xf>
    <xf numFmtId="49" fontId="15" fillId="0" borderId="1" xfId="0" applyNumberFormat="1" applyFont="1" applyBorder="1" applyAlignment="1">
      <alignment horizontal="center" vertical="top" wrapText="1"/>
    </xf>
    <xf numFmtId="49" fontId="7" fillId="0" borderId="4" xfId="0" applyNumberFormat="1" applyFont="1" applyBorder="1" applyAlignment="1">
      <alignment horizontal="left" vertical="top" wrapText="1"/>
    </xf>
    <xf numFmtId="49" fontId="7" fillId="0" borderId="5" xfId="0" applyNumberFormat="1" applyFont="1" applyBorder="1" applyAlignment="1">
      <alignment horizontal="left" vertical="top" wrapText="1"/>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center"/>
    </xf>
    <xf numFmtId="0" fontId="16" fillId="0" borderId="1" xfId="0" applyFont="1" applyFill="1" applyBorder="1" applyAlignment="1">
      <alignment horizontal="center" vertical="center"/>
    </xf>
    <xf numFmtId="0" fontId="4" fillId="2" borderId="1" xfId="0" applyNumberFormat="1" applyFont="1" applyFill="1" applyBorder="1" applyAlignment="1">
      <alignment horizontal="right" vertical="center" wrapText="1"/>
    </xf>
    <xf numFmtId="0" fontId="6" fillId="4" borderId="1" xfId="0" applyFont="1" applyFill="1" applyBorder="1" applyAlignment="1">
      <alignment horizontal="center" vertical="center"/>
    </xf>
    <xf numFmtId="49" fontId="7" fillId="0" borderId="6" xfId="0" applyNumberFormat="1" applyFont="1" applyBorder="1" applyAlignment="1">
      <alignment horizontal="left" vertical="top" wrapText="1"/>
    </xf>
    <xf numFmtId="49" fontId="15" fillId="0" borderId="0" xfId="0" applyNumberFormat="1" applyFont="1" applyBorder="1" applyAlignment="1">
      <alignment vertical="top" wrapText="1"/>
    </xf>
    <xf numFmtId="49" fontId="7" fillId="0" borderId="0" xfId="0" applyNumberFormat="1" applyFont="1" applyBorder="1" applyAlignment="1">
      <alignment vertical="top" wrapText="1"/>
    </xf>
    <xf numFmtId="0" fontId="6" fillId="5" borderId="1" xfId="0" applyFont="1" applyFill="1" applyBorder="1" applyAlignment="1">
      <alignment horizontal="center" vertical="center" wrapText="1"/>
    </xf>
    <xf numFmtId="0" fontId="6" fillId="5" borderId="1" xfId="0" applyNumberFormat="1" applyFont="1" applyFill="1" applyBorder="1" applyAlignment="1">
      <alignment horizontal="left" vertical="center" wrapText="1"/>
    </xf>
    <xf numFmtId="0" fontId="17" fillId="5" borderId="1" xfId="0" applyFont="1" applyFill="1" applyBorder="1" applyAlignment="1">
      <alignment horizontal="center" vertical="center"/>
    </xf>
    <xf numFmtId="0" fontId="1" fillId="5" borderId="1" xfId="0" applyFont="1" applyFill="1" applyBorder="1" applyAlignment="1">
      <alignment horizontal="center" vertical="center"/>
    </xf>
    <xf numFmtId="0" fontId="18" fillId="0" borderId="2"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3" xfId="0" applyFont="1" applyBorder="1" applyAlignment="1">
      <alignment horizontal="center" vertical="center" wrapText="1"/>
    </xf>
    <xf numFmtId="0" fontId="6" fillId="2" borderId="1" xfId="0" applyNumberFormat="1" applyFont="1" applyFill="1" applyBorder="1" applyAlignment="1">
      <alignment horizontal="right" vertical="center" wrapText="1"/>
    </xf>
    <xf numFmtId="49" fontId="7"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18" fillId="0" borderId="1" xfId="0" applyFont="1" applyBorder="1" applyAlignment="1">
      <alignment horizontal="center" vertical="center" wrapText="1"/>
    </xf>
    <xf numFmtId="49" fontId="19" fillId="0" borderId="4" xfId="0" applyNumberFormat="1" applyFont="1" applyBorder="1" applyAlignment="1">
      <alignment horizontal="left" vertical="top" wrapText="1"/>
    </xf>
    <xf numFmtId="49" fontId="6" fillId="0" borderId="5" xfId="0" applyNumberFormat="1" applyFont="1" applyBorder="1" applyAlignment="1">
      <alignment horizontal="left" vertical="top" wrapText="1"/>
    </xf>
    <xf numFmtId="0" fontId="6" fillId="5" borderId="1" xfId="0" applyNumberFormat="1" applyFont="1" applyFill="1" applyBorder="1" applyAlignment="1">
      <alignment vertical="center" wrapText="1"/>
    </xf>
    <xf numFmtId="0" fontId="6" fillId="5" borderId="1" xfId="0" applyFont="1" applyFill="1" applyBorder="1" applyAlignment="1">
      <alignment horizontal="center" vertical="center"/>
    </xf>
    <xf numFmtId="49" fontId="6" fillId="0" borderId="6" xfId="0" applyNumberFormat="1" applyFont="1" applyBorder="1" applyAlignment="1">
      <alignment horizontal="left" vertical="top" wrapText="1"/>
    </xf>
    <xf numFmtId="49" fontId="20" fillId="0" borderId="1" xfId="0" applyNumberFormat="1" applyFont="1" applyBorder="1" applyAlignment="1">
      <alignment horizontal="left" vertical="center" wrapText="1"/>
    </xf>
    <xf numFmtId="0" fontId="2" fillId="6" borderId="1" xfId="0" applyFont="1" applyFill="1" applyBorder="1" applyAlignment="1">
      <alignment horizontal="center" vertical="center"/>
    </xf>
    <xf numFmtId="0" fontId="2" fillId="6" borderId="1" xfId="0" applyFont="1" applyFill="1" applyBorder="1" applyAlignment="1">
      <alignment horizontal="center" vertical="center" wrapText="1"/>
    </xf>
    <xf numFmtId="57" fontId="2" fillId="6" borderId="1" xfId="0" applyNumberFormat="1" applyFont="1" applyFill="1" applyBorder="1" applyAlignment="1">
      <alignment horizontal="center" vertical="center" wrapText="1"/>
    </xf>
    <xf numFmtId="57" fontId="4" fillId="5"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49" fontId="7" fillId="0" borderId="0" xfId="0" applyNumberFormat="1" applyFont="1" applyBorder="1" applyAlignment="1">
      <alignment vertical="center" wrapText="1"/>
    </xf>
    <xf numFmtId="49" fontId="6" fillId="0" borderId="0" xfId="0" applyNumberFormat="1" applyFont="1" applyBorder="1" applyAlignment="1">
      <alignment vertical="top" wrapText="1"/>
    </xf>
    <xf numFmtId="0" fontId="4" fillId="0" borderId="1" xfId="0" applyFont="1" applyBorder="1" applyAlignment="1">
      <alignment vertical="center" wrapText="1"/>
    </xf>
    <xf numFmtId="49" fontId="7" fillId="0" borderId="1" xfId="0" applyNumberFormat="1" applyFont="1" applyBorder="1" applyAlignment="1">
      <alignment vertical="center" wrapText="1"/>
    </xf>
    <xf numFmtId="0" fontId="4" fillId="0" borderId="1" xfId="0" applyFont="1" applyBorder="1" applyAlignment="1">
      <alignment horizontal="right" vertical="center" wrapText="1"/>
    </xf>
    <xf numFmtId="0" fontId="4" fillId="7" borderId="8" xfId="0" applyFont="1" applyFill="1" applyBorder="1" applyAlignment="1">
      <alignment horizontal="center" vertical="center"/>
    </xf>
    <xf numFmtId="0" fontId="7" fillId="0" borderId="6" xfId="0" applyFont="1" applyBorder="1" applyAlignment="1">
      <alignment vertical="center" wrapText="1"/>
    </xf>
    <xf numFmtId="49" fontId="7" fillId="0" borderId="9" xfId="0" applyNumberFormat="1" applyFont="1" applyBorder="1" applyAlignment="1">
      <alignment vertical="center" wrapText="1"/>
    </xf>
    <xf numFmtId="0" fontId="21" fillId="0" borderId="10" xfId="0" applyNumberFormat="1" applyFont="1" applyBorder="1" applyAlignment="1">
      <alignment horizontal="right" vertical="center" wrapText="1"/>
    </xf>
    <xf numFmtId="0" fontId="21" fillId="0" borderId="0" xfId="0" applyNumberFormat="1" applyFont="1" applyBorder="1" applyAlignment="1">
      <alignment horizontal="right" vertical="center" wrapText="1"/>
    </xf>
    <xf numFmtId="0" fontId="21" fillId="0" borderId="11" xfId="0" applyNumberFormat="1" applyFont="1" applyBorder="1" applyAlignment="1">
      <alignment horizontal="right" vertical="center" wrapText="1"/>
    </xf>
    <xf numFmtId="0" fontId="2" fillId="0" borderId="3"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4"/>
  <sheetViews>
    <sheetView tabSelected="1" zoomScale="110" zoomScaleNormal="110" workbookViewId="0">
      <pane ySplit="3" topLeftCell="A127" activePane="bottomLeft" state="frozen"/>
      <selection/>
      <selection pane="bottomLeft" activeCell="E137" sqref="E137"/>
    </sheetView>
  </sheetViews>
  <sheetFormatPr defaultColWidth="9" defaultRowHeight="13.5"/>
  <cols>
    <col min="1" max="1" width="15.8833333333333" customWidth="1"/>
    <col min="2" max="2" width="14.25" customWidth="1"/>
    <col min="3" max="3" width="13.25" customWidth="1"/>
    <col min="4" max="4" width="35.5" customWidth="1"/>
    <col min="5" max="5" width="17.25" customWidth="1"/>
    <col min="6" max="6" width="17.25" style="1" customWidth="1"/>
    <col min="7" max="7" width="17.25" customWidth="1"/>
    <col min="8" max="8" width="46.75" customWidth="1"/>
    <col min="9" max="9" width="8.88333333333333" style="2"/>
  </cols>
  <sheetData>
    <row r="1" ht="52.5" customHeight="1" spans="1:8">
      <c r="A1" s="3" t="s">
        <v>0</v>
      </c>
      <c r="B1" s="3"/>
      <c r="C1" s="3"/>
      <c r="D1" s="4" t="s">
        <v>1</v>
      </c>
      <c r="E1" s="3" t="s">
        <v>2</v>
      </c>
      <c r="F1" s="5" t="s">
        <v>3</v>
      </c>
      <c r="G1" s="6" t="s">
        <v>4</v>
      </c>
      <c r="H1" s="7" t="s">
        <v>5</v>
      </c>
    </row>
    <row r="2" ht="22.5" hidden="1" spans="1:8">
      <c r="A2" s="8" t="s">
        <v>6</v>
      </c>
      <c r="B2" s="8"/>
      <c r="C2" s="8"/>
      <c r="D2" s="4" t="s">
        <v>7</v>
      </c>
      <c r="E2" s="5" t="s">
        <v>8</v>
      </c>
      <c r="F2" s="5"/>
      <c r="G2" s="6"/>
      <c r="H2" s="9" t="s">
        <v>9</v>
      </c>
    </row>
    <row r="3" ht="12.75" hidden="1" customHeight="1" spans="1:8">
      <c r="A3" s="10" t="s">
        <v>10</v>
      </c>
      <c r="B3" s="10"/>
      <c r="C3" s="10"/>
      <c r="D3" s="11" t="s">
        <v>11</v>
      </c>
      <c r="E3" s="12" t="s">
        <v>12</v>
      </c>
      <c r="F3" s="5"/>
      <c r="G3" s="13"/>
      <c r="H3" s="14"/>
    </row>
    <row r="4" ht="24" customHeight="1" spans="1:8">
      <c r="A4" s="15" t="s">
        <v>13</v>
      </c>
      <c r="B4" s="8"/>
      <c r="C4" s="8"/>
      <c r="D4" s="16"/>
      <c r="E4" s="17" t="s">
        <v>14</v>
      </c>
      <c r="F4" s="5"/>
      <c r="G4" s="13"/>
      <c r="H4" s="14"/>
    </row>
    <row r="5" ht="23.25" customHeight="1" spans="1:8">
      <c r="A5" s="8" t="s">
        <v>15</v>
      </c>
      <c r="B5" s="8"/>
      <c r="C5" s="8"/>
      <c r="D5" s="18" t="s">
        <v>16</v>
      </c>
      <c r="E5" s="17" t="s">
        <v>14</v>
      </c>
      <c r="F5" s="5"/>
      <c r="G5" s="13"/>
      <c r="H5" s="14"/>
    </row>
    <row r="6" ht="24" customHeight="1" spans="1:8">
      <c r="A6" s="8" t="s">
        <v>17</v>
      </c>
      <c r="B6" s="8"/>
      <c r="C6" s="8"/>
      <c r="D6" s="19" t="s">
        <v>18</v>
      </c>
      <c r="E6" s="17" t="s">
        <v>14</v>
      </c>
      <c r="F6" s="5"/>
      <c r="G6" s="13"/>
      <c r="H6" s="14"/>
    </row>
    <row r="7" ht="34.5" customHeight="1" spans="1:8">
      <c r="A7" s="20" t="s">
        <v>19</v>
      </c>
      <c r="B7" s="8"/>
      <c r="C7" s="8"/>
      <c r="D7" s="21" t="s">
        <v>20</v>
      </c>
      <c r="E7" s="3" t="s">
        <v>2</v>
      </c>
      <c r="F7" s="5"/>
      <c r="G7" s="13"/>
      <c r="H7" s="14"/>
    </row>
    <row r="8" ht="42.75" customHeight="1" spans="1:8">
      <c r="A8" s="22" t="s">
        <v>21</v>
      </c>
      <c r="B8" s="23"/>
      <c r="C8" s="23"/>
      <c r="D8" s="24" t="s">
        <v>22</v>
      </c>
      <c r="E8" s="24">
        <v>14</v>
      </c>
      <c r="F8" s="25">
        <v>13.5</v>
      </c>
      <c r="G8" s="3" t="s">
        <v>23</v>
      </c>
      <c r="H8" s="14" t="s">
        <v>24</v>
      </c>
    </row>
    <row r="9" ht="45.75" customHeight="1" spans="1:8">
      <c r="A9" s="26" t="s">
        <v>25</v>
      </c>
      <c r="B9" s="26"/>
      <c r="C9" s="26"/>
      <c r="D9" s="27" t="s">
        <v>26</v>
      </c>
      <c r="E9" s="27">
        <v>2</v>
      </c>
      <c r="F9" s="25">
        <v>2</v>
      </c>
      <c r="G9" s="3"/>
      <c r="H9" s="14" t="s">
        <v>27</v>
      </c>
    </row>
    <row r="10" ht="53.25" customHeight="1" spans="1:8">
      <c r="A10" s="28" t="s">
        <v>28</v>
      </c>
      <c r="B10" s="8"/>
      <c r="C10" s="8"/>
      <c r="D10" s="29" t="s">
        <v>29</v>
      </c>
      <c r="E10" s="30">
        <v>44</v>
      </c>
      <c r="F10" s="5">
        <v>43</v>
      </c>
      <c r="G10" s="3" t="s">
        <v>23</v>
      </c>
      <c r="H10" s="31" t="s">
        <v>30</v>
      </c>
    </row>
    <row r="11" ht="53.25" customHeight="1" spans="1:8">
      <c r="A11" s="28" t="s">
        <v>31</v>
      </c>
      <c r="B11" s="8"/>
      <c r="C11" s="8"/>
      <c r="D11" s="29" t="s">
        <v>29</v>
      </c>
      <c r="E11" s="30">
        <v>18.5</v>
      </c>
      <c r="F11" s="5">
        <v>18.5</v>
      </c>
      <c r="G11" s="3" t="s">
        <v>23</v>
      </c>
      <c r="H11" s="31" t="s">
        <v>32</v>
      </c>
    </row>
    <row r="12" ht="20.25" customHeight="1" spans="1:8">
      <c r="A12" s="32" t="s">
        <v>33</v>
      </c>
      <c r="B12" s="33"/>
      <c r="C12" s="33"/>
      <c r="D12" s="33"/>
      <c r="E12" s="33"/>
      <c r="F12" s="5"/>
      <c r="G12" s="13"/>
      <c r="H12" s="9"/>
    </row>
    <row r="13" ht="33" customHeight="1" spans="1:8">
      <c r="A13" s="12" t="s">
        <v>34</v>
      </c>
      <c r="B13" s="12"/>
      <c r="C13" s="12"/>
      <c r="D13" s="34" t="s">
        <v>35</v>
      </c>
      <c r="E13" s="3" t="s">
        <v>2</v>
      </c>
      <c r="F13" s="5" t="s">
        <v>3</v>
      </c>
      <c r="G13" s="35" t="s">
        <v>36</v>
      </c>
      <c r="H13" s="36" t="s">
        <v>37</v>
      </c>
    </row>
    <row r="14" spans="1:8">
      <c r="A14" s="3" t="s">
        <v>38</v>
      </c>
      <c r="B14" s="37"/>
      <c r="C14" s="38" t="s">
        <v>39</v>
      </c>
      <c r="D14" s="39"/>
      <c r="E14" s="40"/>
      <c r="F14" s="5"/>
      <c r="G14" s="35"/>
      <c r="H14" s="36"/>
    </row>
    <row r="15" spans="1:8">
      <c r="A15" s="3"/>
      <c r="B15" s="41"/>
      <c r="C15" s="38" t="s">
        <v>40</v>
      </c>
      <c r="D15" s="39"/>
      <c r="E15" s="40"/>
      <c r="F15" s="5"/>
      <c r="G15" s="35"/>
      <c r="H15" s="36"/>
    </row>
    <row r="16" spans="1:8">
      <c r="A16" s="3"/>
      <c r="B16" s="41"/>
      <c r="C16" s="38" t="s">
        <v>41</v>
      </c>
      <c r="D16" s="39"/>
      <c r="E16" s="40"/>
      <c r="F16" s="5"/>
      <c r="G16" s="35"/>
      <c r="H16" s="36"/>
    </row>
    <row r="17" spans="1:8">
      <c r="A17" s="3"/>
      <c r="B17" s="41"/>
      <c r="C17" s="38" t="s">
        <v>42</v>
      </c>
      <c r="D17" s="39" t="s">
        <v>43</v>
      </c>
      <c r="E17" s="40">
        <v>6</v>
      </c>
      <c r="F17" s="5">
        <v>6</v>
      </c>
      <c r="G17" s="35"/>
      <c r="H17" s="36"/>
    </row>
    <row r="18" ht="24" spans="1:8">
      <c r="A18" s="3"/>
      <c r="B18" s="41"/>
      <c r="C18" s="38" t="s">
        <v>44</v>
      </c>
      <c r="D18" s="39" t="s">
        <v>45</v>
      </c>
      <c r="E18" s="40">
        <v>7</v>
      </c>
      <c r="F18" s="5">
        <v>0</v>
      </c>
      <c r="G18" s="35"/>
      <c r="H18" s="36"/>
    </row>
    <row r="19" spans="1:8">
      <c r="A19" s="3"/>
      <c r="B19" s="42" t="s">
        <v>46</v>
      </c>
      <c r="C19" s="38" t="s">
        <v>47</v>
      </c>
      <c r="D19" s="27" t="s">
        <v>48</v>
      </c>
      <c r="E19" s="40">
        <v>3</v>
      </c>
      <c r="F19" s="5">
        <v>3</v>
      </c>
      <c r="G19" s="35"/>
      <c r="H19" s="36"/>
    </row>
    <row r="20" ht="24" spans="1:8">
      <c r="A20" s="3"/>
      <c r="B20" s="42"/>
      <c r="C20" s="38" t="s">
        <v>49</v>
      </c>
      <c r="D20" s="39" t="s">
        <v>50</v>
      </c>
      <c r="E20" s="40">
        <v>3</v>
      </c>
      <c r="F20" s="5">
        <v>2</v>
      </c>
      <c r="G20" s="35"/>
      <c r="H20" s="36"/>
    </row>
    <row r="21" spans="1:8">
      <c r="A21" s="3"/>
      <c r="B21" s="42"/>
      <c r="C21" s="43"/>
      <c r="D21" s="39"/>
      <c r="E21" s="40"/>
      <c r="F21" s="5"/>
      <c r="G21" s="35"/>
      <c r="H21" s="36"/>
    </row>
    <row r="22" spans="1:8">
      <c r="A22" s="3"/>
      <c r="B22" s="42"/>
      <c r="F22" s="5"/>
      <c r="G22" s="35"/>
      <c r="H22" s="36"/>
    </row>
    <row r="23" spans="1:8">
      <c r="A23" s="3"/>
      <c r="B23" s="42"/>
      <c r="C23" s="43"/>
      <c r="D23" s="39"/>
      <c r="E23" s="40"/>
      <c r="F23" s="5"/>
      <c r="G23" s="35"/>
      <c r="H23" s="36"/>
    </row>
    <row r="24" spans="1:8">
      <c r="A24" s="3"/>
      <c r="B24" s="42"/>
      <c r="C24" s="43"/>
      <c r="D24" s="39"/>
      <c r="E24" s="40"/>
      <c r="F24" s="5"/>
      <c r="G24" s="35"/>
      <c r="H24" s="36"/>
    </row>
    <row r="25" spans="1:8">
      <c r="A25" s="3" t="s">
        <v>51</v>
      </c>
      <c r="B25" s="41"/>
      <c r="C25" s="38" t="s">
        <v>39</v>
      </c>
      <c r="D25" s="39"/>
      <c r="E25" s="40"/>
      <c r="F25" s="5"/>
      <c r="G25" s="35"/>
      <c r="H25" s="36"/>
    </row>
    <row r="26" spans="1:8">
      <c r="A26" s="3"/>
      <c r="B26" s="41"/>
      <c r="C26" s="38" t="s">
        <v>40</v>
      </c>
      <c r="D26" s="39"/>
      <c r="E26" s="44"/>
      <c r="F26" s="5"/>
      <c r="G26" s="35"/>
      <c r="H26" s="36"/>
    </row>
    <row r="27" spans="1:8">
      <c r="A27" s="3"/>
      <c r="B27" s="41"/>
      <c r="C27" s="38" t="s">
        <v>52</v>
      </c>
      <c r="D27" s="39" t="s">
        <v>53</v>
      </c>
      <c r="E27" s="44">
        <v>5</v>
      </c>
      <c r="F27" s="5">
        <v>5</v>
      </c>
      <c r="G27" s="35"/>
      <c r="H27" s="36"/>
    </row>
    <row r="28" spans="1:8">
      <c r="A28" s="3"/>
      <c r="B28" s="41"/>
      <c r="C28" s="38"/>
      <c r="D28" s="39"/>
      <c r="E28" s="44"/>
      <c r="F28" s="5"/>
      <c r="G28" s="35"/>
      <c r="H28" s="36"/>
    </row>
    <row r="29" spans="1:8">
      <c r="A29" s="3"/>
      <c r="B29" s="41"/>
      <c r="C29" s="38"/>
      <c r="D29" s="39"/>
      <c r="E29" s="44"/>
      <c r="F29" s="5"/>
      <c r="G29" s="35"/>
      <c r="H29" s="36"/>
    </row>
    <row r="30" spans="1:8">
      <c r="A30" s="3"/>
      <c r="B30" s="41"/>
      <c r="C30" s="43"/>
      <c r="D30" s="39"/>
      <c r="E30" s="44"/>
      <c r="F30" s="5"/>
      <c r="G30" s="35"/>
      <c r="H30" s="36"/>
    </row>
    <row r="31" spans="1:8">
      <c r="A31" s="3"/>
      <c r="B31" s="28" t="s">
        <v>54</v>
      </c>
      <c r="C31" s="43" t="s">
        <v>55</v>
      </c>
      <c r="D31" s="39" t="s">
        <v>56</v>
      </c>
      <c r="E31" s="44">
        <v>5</v>
      </c>
      <c r="F31" s="5">
        <v>5</v>
      </c>
      <c r="G31" s="35"/>
      <c r="H31" s="36"/>
    </row>
    <row r="32" spans="1:8">
      <c r="A32" s="3"/>
      <c r="B32" s="28"/>
      <c r="C32" s="43" t="s">
        <v>55</v>
      </c>
      <c r="D32" s="39" t="s">
        <v>57</v>
      </c>
      <c r="E32" s="44">
        <v>5</v>
      </c>
      <c r="F32" s="5">
        <v>5</v>
      </c>
      <c r="G32" s="35"/>
      <c r="H32" s="36"/>
    </row>
    <row r="33" ht="24" spans="1:8">
      <c r="A33" s="3"/>
      <c r="B33" s="28"/>
      <c r="C33" s="43" t="s">
        <v>58</v>
      </c>
      <c r="D33" s="39" t="s">
        <v>59</v>
      </c>
      <c r="E33" s="44">
        <v>5</v>
      </c>
      <c r="F33" s="5">
        <v>0</v>
      </c>
      <c r="G33" s="35"/>
      <c r="H33" s="36"/>
    </row>
    <row r="34" ht="24" spans="1:8">
      <c r="A34" s="3"/>
      <c r="B34" s="28"/>
      <c r="C34" s="43" t="s">
        <v>60</v>
      </c>
      <c r="D34" s="39" t="s">
        <v>61</v>
      </c>
      <c r="E34" s="40">
        <v>5</v>
      </c>
      <c r="F34" s="5">
        <v>0</v>
      </c>
      <c r="G34" s="35"/>
      <c r="H34" s="36"/>
    </row>
    <row r="35" ht="27" spans="1:8">
      <c r="A35" s="3"/>
      <c r="B35" s="28"/>
      <c r="C35" s="43" t="s">
        <v>62</v>
      </c>
      <c r="D35" s="39" t="s">
        <v>63</v>
      </c>
      <c r="E35" s="40">
        <v>5</v>
      </c>
      <c r="F35" s="5">
        <v>0</v>
      </c>
      <c r="G35" s="35"/>
      <c r="H35" s="36"/>
    </row>
    <row r="36" ht="29" customHeight="1" spans="1:8">
      <c r="A36" s="3"/>
      <c r="B36" s="28"/>
      <c r="C36" s="43" t="s">
        <v>64</v>
      </c>
      <c r="D36" s="39" t="s">
        <v>65</v>
      </c>
      <c r="E36" s="40">
        <v>1</v>
      </c>
      <c r="F36" s="5">
        <v>0</v>
      </c>
      <c r="G36" s="35"/>
      <c r="H36" s="36"/>
    </row>
    <row r="37" ht="24" customHeight="1" spans="1:8">
      <c r="A37" s="3"/>
      <c r="B37" s="28"/>
      <c r="C37" s="43" t="s">
        <v>66</v>
      </c>
      <c r="D37" s="39" t="s">
        <v>67</v>
      </c>
      <c r="E37" s="40">
        <v>1</v>
      </c>
      <c r="F37" s="5">
        <v>0</v>
      </c>
      <c r="G37" s="35"/>
      <c r="H37" s="36"/>
    </row>
    <row r="38" ht="25" customHeight="1" spans="1:8">
      <c r="A38" s="3"/>
      <c r="B38" s="28"/>
      <c r="C38" s="38" t="s">
        <v>68</v>
      </c>
      <c r="D38" s="39" t="s">
        <v>69</v>
      </c>
      <c r="E38" s="40">
        <v>1</v>
      </c>
      <c r="F38" s="5"/>
      <c r="G38" s="35"/>
      <c r="H38" s="36"/>
    </row>
    <row r="39" ht="42" customHeight="1" spans="1:8">
      <c r="A39" s="3"/>
      <c r="B39" s="28"/>
      <c r="C39" s="45" t="s">
        <v>70</v>
      </c>
      <c r="D39" s="46" t="s">
        <v>71</v>
      </c>
      <c r="E39" s="45">
        <v>3</v>
      </c>
      <c r="F39" s="5">
        <v>0</v>
      </c>
      <c r="G39" s="35"/>
      <c r="H39" s="36"/>
    </row>
    <row r="40" ht="19.5" customHeight="1" spans="1:8">
      <c r="A40" s="3"/>
      <c r="B40" s="28"/>
      <c r="C40" t="s">
        <v>72</v>
      </c>
      <c r="D40" s="47" t="s">
        <v>73</v>
      </c>
      <c r="E40">
        <v>1</v>
      </c>
      <c r="F40" s="5">
        <v>0</v>
      </c>
      <c r="G40" s="35"/>
      <c r="H40" s="36"/>
    </row>
    <row r="41" ht="19.5" customHeight="1" spans="1:8">
      <c r="A41" s="3"/>
      <c r="B41" s="28"/>
      <c r="C41" s="43" t="s">
        <v>74</v>
      </c>
      <c r="D41" s="39" t="s">
        <v>75</v>
      </c>
      <c r="E41" s="40">
        <v>1</v>
      </c>
      <c r="F41" s="5">
        <v>0</v>
      </c>
      <c r="G41" s="35"/>
      <c r="H41" s="36"/>
    </row>
    <row r="42" ht="21" customHeight="1" spans="1:8">
      <c r="A42" s="3"/>
      <c r="B42" s="28"/>
      <c r="C42" s="43"/>
      <c r="D42" s="39"/>
      <c r="E42" s="44"/>
      <c r="F42" s="5"/>
      <c r="G42" s="35"/>
      <c r="H42" s="36"/>
    </row>
    <row r="43" ht="55.5" customHeight="1" spans="1:8">
      <c r="A43" s="3" t="s">
        <v>76</v>
      </c>
      <c r="B43" s="48" t="s">
        <v>77</v>
      </c>
      <c r="C43" s="49"/>
      <c r="D43" s="13"/>
      <c r="E43" s="44"/>
      <c r="F43" s="5"/>
      <c r="G43" s="35"/>
      <c r="H43" s="36"/>
    </row>
    <row r="44" ht="21" customHeight="1" spans="1:8">
      <c r="A44" s="3"/>
      <c r="B44" s="26" t="s">
        <v>78</v>
      </c>
      <c r="C44" s="26"/>
      <c r="D44" s="39" t="s">
        <v>79</v>
      </c>
      <c r="E44" s="44">
        <v>4</v>
      </c>
      <c r="F44" s="5">
        <v>4</v>
      </c>
      <c r="G44" s="35"/>
      <c r="H44" s="36"/>
    </row>
    <row r="45" ht="21" customHeight="1" spans="1:8">
      <c r="A45" s="3"/>
      <c r="B45" s="26" t="s">
        <v>80</v>
      </c>
      <c r="C45" s="26"/>
      <c r="D45" s="45" t="s">
        <v>81</v>
      </c>
      <c r="E45" s="44">
        <v>2.5</v>
      </c>
      <c r="F45" s="5">
        <v>2.5</v>
      </c>
      <c r="G45" s="35"/>
      <c r="H45" s="36"/>
    </row>
    <row r="46" spans="1:8">
      <c r="A46" s="3"/>
      <c r="B46" s="50"/>
      <c r="C46" s="51"/>
      <c r="D46" s="39"/>
      <c r="E46" s="40"/>
      <c r="F46" s="5"/>
      <c r="G46" s="35"/>
      <c r="H46" s="36"/>
    </row>
    <row r="47" ht="24" spans="1:8">
      <c r="A47" s="3"/>
      <c r="B47" s="8" t="s">
        <v>54</v>
      </c>
      <c r="C47" s="43" t="s">
        <v>82</v>
      </c>
      <c r="D47" s="39" t="s">
        <v>83</v>
      </c>
      <c r="E47" s="40">
        <v>1</v>
      </c>
      <c r="F47" s="5">
        <v>1</v>
      </c>
      <c r="G47" s="35"/>
      <c r="H47" s="36"/>
    </row>
    <row r="48" ht="22.5" customHeight="1" spans="1:8">
      <c r="A48" s="3"/>
      <c r="B48" s="8"/>
      <c r="C48" s="52" t="s">
        <v>84</v>
      </c>
      <c r="D48" s="16" t="s">
        <v>85</v>
      </c>
      <c r="E48" s="37">
        <v>0.5</v>
      </c>
      <c r="F48" s="5">
        <v>0</v>
      </c>
      <c r="G48" s="35"/>
      <c r="H48" s="36"/>
    </row>
    <row r="49" ht="21.75" customHeight="1" spans="1:8">
      <c r="A49" s="3"/>
      <c r="B49" s="8"/>
      <c r="C49" s="52"/>
      <c r="D49" s="16"/>
      <c r="E49" s="37"/>
      <c r="F49" s="5"/>
      <c r="G49" s="35"/>
      <c r="H49" s="36"/>
    </row>
    <row r="50" ht="19.5" customHeight="1" spans="1:8">
      <c r="A50" s="3"/>
      <c r="B50" s="8"/>
      <c r="C50" s="38"/>
      <c r="D50" s="11"/>
      <c r="E50" s="40"/>
      <c r="F50" s="5"/>
      <c r="G50" s="35"/>
      <c r="H50" s="36"/>
    </row>
    <row r="51" ht="40.5" customHeight="1" spans="1:8">
      <c r="A51" s="53" t="s">
        <v>86</v>
      </c>
      <c r="B51" s="53"/>
      <c r="C51" s="53"/>
      <c r="D51" s="53"/>
      <c r="E51" s="54">
        <f>SUM(E14:E50)</f>
        <v>65</v>
      </c>
      <c r="F51" s="55">
        <f>SUM(F14:F50)</f>
        <v>33.5</v>
      </c>
      <c r="G51" s="35"/>
      <c r="H51" s="36"/>
    </row>
    <row r="52" ht="30" customHeight="1" spans="1:9">
      <c r="A52" s="56" t="s">
        <v>87</v>
      </c>
      <c r="B52" s="3"/>
      <c r="C52" s="3"/>
      <c r="D52" s="3"/>
      <c r="E52" s="3"/>
      <c r="F52" s="5"/>
      <c r="G52" s="35" t="s">
        <v>88</v>
      </c>
      <c r="H52" s="57" t="s">
        <v>89</v>
      </c>
      <c r="I52" s="68"/>
    </row>
    <row r="53" ht="24" spans="1:9">
      <c r="A53" s="8" t="s">
        <v>90</v>
      </c>
      <c r="B53" s="8"/>
      <c r="C53" s="8"/>
      <c r="D53" s="39" t="s">
        <v>91</v>
      </c>
      <c r="E53" s="3" t="s">
        <v>2</v>
      </c>
      <c r="F53" s="5" t="s">
        <v>3</v>
      </c>
      <c r="G53" s="35"/>
      <c r="H53" s="57"/>
      <c r="I53" s="68"/>
    </row>
    <row r="54" ht="17.25" customHeight="1" spans="1:9">
      <c r="A54" s="10" t="s">
        <v>92</v>
      </c>
      <c r="B54" s="10"/>
      <c r="C54" s="10"/>
      <c r="D54" s="11"/>
      <c r="E54" s="40"/>
      <c r="F54" s="5"/>
      <c r="G54" s="35"/>
      <c r="H54" s="58" t="s">
        <v>93</v>
      </c>
      <c r="I54" s="69"/>
    </row>
    <row r="55" ht="27" customHeight="1" spans="1:9">
      <c r="A55" s="10"/>
      <c r="B55" s="10" t="s">
        <v>94</v>
      </c>
      <c r="C55" s="10"/>
      <c r="D55" s="11" t="s">
        <v>95</v>
      </c>
      <c r="E55" s="40">
        <v>2</v>
      </c>
      <c r="F55" s="5">
        <v>0</v>
      </c>
      <c r="G55" s="35"/>
      <c r="H55" s="59"/>
      <c r="I55" s="69"/>
    </row>
    <row r="56" ht="17.25" customHeight="1" spans="1:9">
      <c r="A56" s="10"/>
      <c r="B56" s="10"/>
      <c r="C56" s="10"/>
      <c r="D56" s="11"/>
      <c r="E56" s="40"/>
      <c r="F56" s="5"/>
      <c r="G56" s="35"/>
      <c r="H56" s="59"/>
      <c r="I56" s="69"/>
    </row>
    <row r="57" ht="25" customHeight="1" spans="1:9">
      <c r="A57" s="10"/>
      <c r="B57" s="10" t="s">
        <v>96</v>
      </c>
      <c r="C57" s="10"/>
      <c r="D57" s="11" t="s">
        <v>97</v>
      </c>
      <c r="E57" s="40">
        <v>0.5</v>
      </c>
      <c r="F57" s="5">
        <v>0</v>
      </c>
      <c r="G57" s="35"/>
      <c r="H57" s="59"/>
      <c r="I57" s="69"/>
    </row>
    <row r="58" ht="21" customHeight="1" spans="1:9">
      <c r="A58" s="10" t="s">
        <v>98</v>
      </c>
      <c r="B58" s="42" t="s">
        <v>99</v>
      </c>
      <c r="C58" s="42"/>
      <c r="D58" s="11" t="s">
        <v>100</v>
      </c>
      <c r="E58" s="60">
        <v>2</v>
      </c>
      <c r="F58" s="5">
        <v>2</v>
      </c>
      <c r="G58" s="35"/>
      <c r="H58" s="59"/>
      <c r="I58" s="69"/>
    </row>
    <row r="59" ht="23" customHeight="1" spans="1:9">
      <c r="A59" s="10"/>
      <c r="B59" s="42" t="s">
        <v>101</v>
      </c>
      <c r="C59" s="42"/>
      <c r="D59" s="11" t="s">
        <v>102</v>
      </c>
      <c r="E59" s="60">
        <v>1</v>
      </c>
      <c r="F59" s="5">
        <v>1</v>
      </c>
      <c r="G59" s="35"/>
      <c r="H59" s="59"/>
      <c r="I59" s="69"/>
    </row>
    <row r="60" ht="18" customHeight="1" spans="1:9">
      <c r="A60" s="10"/>
      <c r="B60" s="42" t="s">
        <v>103</v>
      </c>
      <c r="C60" s="42"/>
      <c r="D60" s="11" t="s">
        <v>104</v>
      </c>
      <c r="E60" s="60">
        <v>3</v>
      </c>
      <c r="F60" s="5">
        <v>4</v>
      </c>
      <c r="G60" s="35"/>
      <c r="H60" s="59"/>
      <c r="I60" s="69"/>
    </row>
    <row r="61" ht="33" customHeight="1" spans="1:9">
      <c r="A61" s="10"/>
      <c r="B61" s="61"/>
      <c r="C61" s="61"/>
      <c r="D61" s="62"/>
      <c r="E61" s="63"/>
      <c r="F61" s="64"/>
      <c r="G61" s="35"/>
      <c r="H61" s="59"/>
      <c r="I61" s="69"/>
    </row>
    <row r="62" ht="36" customHeight="1" spans="1:9">
      <c r="A62" s="65" t="s">
        <v>105</v>
      </c>
      <c r="B62" s="65"/>
      <c r="C62" s="65"/>
      <c r="D62" s="65"/>
      <c r="E62" s="66">
        <f>SUM(E54:E61)</f>
        <v>8.5</v>
      </c>
      <c r="F62" s="55">
        <v>5</v>
      </c>
      <c r="G62" s="35"/>
      <c r="H62" s="67"/>
      <c r="I62" s="69"/>
    </row>
    <row r="63" ht="17.25" customHeight="1" spans="1:9">
      <c r="A63" s="56" t="s">
        <v>106</v>
      </c>
      <c r="B63" s="3"/>
      <c r="C63" s="3"/>
      <c r="D63" s="3"/>
      <c r="E63" s="3"/>
      <c r="F63" s="5"/>
      <c r="G63" s="35" t="s">
        <v>88</v>
      </c>
      <c r="H63" s="58" t="s">
        <v>107</v>
      </c>
      <c r="I63" s="69"/>
    </row>
    <row r="64" ht="24" spans="1:9">
      <c r="A64" s="8" t="s">
        <v>108</v>
      </c>
      <c r="B64" s="8"/>
      <c r="C64" s="8"/>
      <c r="D64" s="39" t="s">
        <v>109</v>
      </c>
      <c r="E64" s="3" t="s">
        <v>2</v>
      </c>
      <c r="F64" s="5" t="s">
        <v>3</v>
      </c>
      <c r="G64" s="35"/>
      <c r="H64" s="59"/>
      <c r="I64" s="69"/>
    </row>
    <row r="65" ht="45" customHeight="1" spans="1:9">
      <c r="A65" s="10" t="s">
        <v>110</v>
      </c>
      <c r="B65" s="10"/>
      <c r="C65" s="10"/>
      <c r="D65" s="11" t="s">
        <v>111</v>
      </c>
      <c r="E65" s="40">
        <v>1.5</v>
      </c>
      <c r="F65" s="5">
        <v>1.5</v>
      </c>
      <c r="G65" s="35"/>
      <c r="H65" s="59"/>
      <c r="I65" s="69"/>
    </row>
    <row r="66" ht="46.15" customHeight="1" spans="1:9">
      <c r="A66" s="70" t="s">
        <v>112</v>
      </c>
      <c r="B66" s="70"/>
      <c r="C66" s="70"/>
      <c r="D66" s="71" t="s">
        <v>113</v>
      </c>
      <c r="E66" s="40">
        <v>5</v>
      </c>
      <c r="F66" s="72">
        <v>1</v>
      </c>
      <c r="G66" s="35"/>
      <c r="H66" s="59"/>
      <c r="I66" s="69"/>
    </row>
    <row r="67" ht="51" customHeight="1" spans="1:9">
      <c r="A67" s="10" t="s">
        <v>114</v>
      </c>
      <c r="B67" s="10"/>
      <c r="C67" s="10"/>
      <c r="D67" s="71" t="s">
        <v>115</v>
      </c>
      <c r="E67" s="40">
        <v>3</v>
      </c>
      <c r="F67" s="73">
        <v>0</v>
      </c>
      <c r="G67" s="35"/>
      <c r="H67" s="59"/>
      <c r="I67" s="69"/>
    </row>
    <row r="68" ht="54" customHeight="1" spans="1:9">
      <c r="A68" s="10" t="s">
        <v>116</v>
      </c>
      <c r="B68" s="10"/>
      <c r="C68" s="10"/>
      <c r="D68" s="11" t="s">
        <v>117</v>
      </c>
      <c r="E68" s="40">
        <v>1</v>
      </c>
      <c r="F68" s="5">
        <v>0</v>
      </c>
      <c r="G68" s="35"/>
      <c r="H68" s="59"/>
      <c r="I68" s="69"/>
    </row>
    <row r="69" ht="55.9" customHeight="1" spans="1:9">
      <c r="A69" s="65" t="s">
        <v>105</v>
      </c>
      <c r="B69" s="65"/>
      <c r="C69" s="65"/>
      <c r="D69" s="65"/>
      <c r="E69" s="54">
        <f>SUM(E65:E68)</f>
        <v>10.5</v>
      </c>
      <c r="F69" s="55">
        <f>SUM(F65:F68)</f>
        <v>2.5</v>
      </c>
      <c r="G69" s="35"/>
      <c r="H69" s="67"/>
      <c r="I69" s="69"/>
    </row>
    <row r="70" ht="40" customHeight="1" spans="1:9">
      <c r="A70" s="74" t="s">
        <v>118</v>
      </c>
      <c r="B70" s="75"/>
      <c r="C70" s="75"/>
      <c r="D70" s="75"/>
      <c r="E70" s="76"/>
      <c r="F70" s="5"/>
      <c r="G70" s="35" t="s">
        <v>36</v>
      </c>
      <c r="H70" s="58" t="s">
        <v>119</v>
      </c>
      <c r="I70" s="69"/>
    </row>
    <row r="71" ht="38" customHeight="1" spans="1:9">
      <c r="A71" s="8" t="s">
        <v>120</v>
      </c>
      <c r="B71" s="8"/>
      <c r="C71" s="8"/>
      <c r="D71" s="39" t="s">
        <v>121</v>
      </c>
      <c r="E71" s="3" t="s">
        <v>2</v>
      </c>
      <c r="F71" s="5" t="s">
        <v>3</v>
      </c>
      <c r="G71" s="35"/>
      <c r="H71" s="59"/>
      <c r="I71" s="69"/>
    </row>
    <row r="72" ht="24" spans="1:9">
      <c r="A72" s="10" t="s">
        <v>122</v>
      </c>
      <c r="B72" s="10"/>
      <c r="C72" s="10"/>
      <c r="D72" s="11" t="s">
        <v>123</v>
      </c>
      <c r="E72" s="40">
        <v>3</v>
      </c>
      <c r="F72" s="5">
        <v>3</v>
      </c>
      <c r="G72" s="35"/>
      <c r="H72" s="59"/>
      <c r="I72" s="69"/>
    </row>
    <row r="73" spans="1:9">
      <c r="A73" s="10" t="s">
        <v>124</v>
      </c>
      <c r="B73" s="10"/>
      <c r="C73" s="10"/>
      <c r="D73" s="11" t="s">
        <v>125</v>
      </c>
      <c r="E73" s="40">
        <v>1</v>
      </c>
      <c r="F73" s="5">
        <v>1</v>
      </c>
      <c r="G73" s="35"/>
      <c r="H73" s="59"/>
      <c r="I73" s="69"/>
    </row>
    <row r="74" spans="1:9">
      <c r="A74" s="10" t="s">
        <v>126</v>
      </c>
      <c r="B74" s="10"/>
      <c r="C74" s="10"/>
      <c r="D74" s="11" t="s">
        <v>127</v>
      </c>
      <c r="E74" s="40">
        <v>1</v>
      </c>
      <c r="F74" s="5">
        <v>1</v>
      </c>
      <c r="G74" s="35"/>
      <c r="H74" s="59"/>
      <c r="I74" s="69"/>
    </row>
    <row r="75" spans="1:9">
      <c r="A75" s="10" t="s">
        <v>126</v>
      </c>
      <c r="B75" s="10"/>
      <c r="C75" s="10"/>
      <c r="D75" s="11" t="s">
        <v>128</v>
      </c>
      <c r="E75" s="40">
        <v>0.5</v>
      </c>
      <c r="F75" s="5">
        <v>0</v>
      </c>
      <c r="G75" s="35"/>
      <c r="H75" s="59"/>
      <c r="I75" s="69"/>
    </row>
    <row r="76" spans="1:9">
      <c r="A76" s="10" t="s">
        <v>126</v>
      </c>
      <c r="B76" s="10"/>
      <c r="C76" s="10"/>
      <c r="D76" s="11" t="s">
        <v>129</v>
      </c>
      <c r="E76" s="40">
        <v>0.5</v>
      </c>
      <c r="F76" s="5">
        <v>0</v>
      </c>
      <c r="G76" s="35"/>
      <c r="H76" s="59"/>
      <c r="I76" s="69"/>
    </row>
    <row r="77" ht="24" spans="1:9">
      <c r="A77" s="10" t="s">
        <v>130</v>
      </c>
      <c r="B77" s="10"/>
      <c r="C77" s="10"/>
      <c r="D77" s="11" t="s">
        <v>131</v>
      </c>
      <c r="E77" s="40">
        <v>1</v>
      </c>
      <c r="F77" s="5">
        <v>0.5</v>
      </c>
      <c r="G77" s="35"/>
      <c r="H77" s="59"/>
      <c r="I77" s="69"/>
    </row>
    <row r="78" ht="24" spans="1:9">
      <c r="A78" s="10" t="s">
        <v>122</v>
      </c>
      <c r="B78" s="10"/>
      <c r="C78" s="10"/>
      <c r="D78" s="11" t="s">
        <v>132</v>
      </c>
      <c r="E78" s="40">
        <v>1</v>
      </c>
      <c r="F78" s="5">
        <v>0</v>
      </c>
      <c r="G78" s="35"/>
      <c r="H78" s="59"/>
      <c r="I78" s="69"/>
    </row>
    <row r="79" ht="24" spans="1:9">
      <c r="A79" s="10" t="s">
        <v>133</v>
      </c>
      <c r="B79" s="10"/>
      <c r="C79" s="10"/>
      <c r="D79" s="11" t="s">
        <v>134</v>
      </c>
      <c r="E79" s="40">
        <v>1</v>
      </c>
      <c r="F79" s="5">
        <v>0.3</v>
      </c>
      <c r="G79" s="35"/>
      <c r="H79" s="59"/>
      <c r="I79" s="69"/>
    </row>
    <row r="80" ht="24" spans="1:9">
      <c r="A80" s="10" t="s">
        <v>122</v>
      </c>
      <c r="B80" s="10"/>
      <c r="C80" s="10"/>
      <c r="D80" s="11" t="s">
        <v>135</v>
      </c>
      <c r="E80" s="40">
        <v>2</v>
      </c>
      <c r="F80" s="5">
        <v>2</v>
      </c>
      <c r="G80" s="35"/>
      <c r="H80" s="59"/>
      <c r="I80" s="69"/>
    </row>
    <row r="81" ht="24" spans="1:9">
      <c r="A81" s="10" t="s">
        <v>122</v>
      </c>
      <c r="B81" s="10"/>
      <c r="C81" s="10"/>
      <c r="D81" s="11" t="s">
        <v>136</v>
      </c>
      <c r="E81" s="40">
        <v>2</v>
      </c>
      <c r="F81" s="5">
        <v>2</v>
      </c>
      <c r="G81" s="35"/>
      <c r="H81" s="59"/>
      <c r="I81" s="69"/>
    </row>
    <row r="82" ht="24" spans="1:9">
      <c r="A82" s="10" t="s">
        <v>122</v>
      </c>
      <c r="B82" s="10"/>
      <c r="C82" s="10"/>
      <c r="D82" s="11" t="s">
        <v>137</v>
      </c>
      <c r="E82" s="40">
        <v>2</v>
      </c>
      <c r="F82" s="5">
        <v>2</v>
      </c>
      <c r="G82" s="35"/>
      <c r="H82" s="59"/>
      <c r="I82" s="69"/>
    </row>
    <row r="83" ht="18" customHeight="1" spans="1:9">
      <c r="A83" s="10" t="s">
        <v>138</v>
      </c>
      <c r="B83" s="10"/>
      <c r="C83" s="10"/>
      <c r="D83" s="11" t="s">
        <v>139</v>
      </c>
      <c r="E83" s="40">
        <v>3</v>
      </c>
      <c r="F83" s="5">
        <v>0</v>
      </c>
      <c r="G83" s="35"/>
      <c r="H83" s="59"/>
      <c r="I83" s="69"/>
    </row>
    <row r="84" ht="34.5" customHeight="1" spans="1:9">
      <c r="A84" s="10"/>
      <c r="B84" s="65"/>
      <c r="C84" s="65"/>
      <c r="D84" s="77"/>
      <c r="E84" s="54"/>
      <c r="F84" s="55"/>
      <c r="G84" s="35"/>
      <c r="H84" s="59"/>
      <c r="I84" s="69"/>
    </row>
    <row r="85" ht="34.5" customHeight="1" spans="1:9">
      <c r="A85" s="65"/>
      <c r="B85" s="65"/>
      <c r="C85" s="65"/>
      <c r="D85" s="65"/>
      <c r="E85" s="54">
        <f>SUM(E72:E83)</f>
        <v>18</v>
      </c>
      <c r="F85" s="55">
        <v>10</v>
      </c>
      <c r="G85" s="35"/>
      <c r="H85" s="67"/>
      <c r="I85" s="69"/>
    </row>
    <row r="86" ht="18" customHeight="1" spans="1:9">
      <c r="A86" s="56" t="s">
        <v>140</v>
      </c>
      <c r="B86" s="3"/>
      <c r="C86" s="3"/>
      <c r="D86" s="3"/>
      <c r="E86" s="3"/>
      <c r="F86" s="5"/>
      <c r="G86" s="13"/>
      <c r="H86" s="78" t="s">
        <v>141</v>
      </c>
      <c r="I86" s="94"/>
    </row>
    <row r="87" ht="24" customHeight="1" spans="1:9">
      <c r="A87" s="8" t="s">
        <v>142</v>
      </c>
      <c r="B87" s="8"/>
      <c r="C87" s="8"/>
      <c r="D87" s="39" t="s">
        <v>143</v>
      </c>
      <c r="E87" s="3" t="s">
        <v>2</v>
      </c>
      <c r="F87" s="5" t="s">
        <v>3</v>
      </c>
      <c r="G87" s="35" t="s">
        <v>144</v>
      </c>
      <c r="H87" s="78"/>
      <c r="I87" s="94"/>
    </row>
    <row r="88" ht="19.5" customHeight="1" spans="1:9">
      <c r="A88" s="10" t="s">
        <v>145</v>
      </c>
      <c r="B88" s="10"/>
      <c r="C88" s="10"/>
      <c r="D88" s="11" t="s">
        <v>146</v>
      </c>
      <c r="E88" s="40">
        <v>6</v>
      </c>
      <c r="F88" s="5">
        <v>6</v>
      </c>
      <c r="G88" s="35"/>
      <c r="H88" s="78"/>
      <c r="I88" s="94"/>
    </row>
    <row r="89" ht="19.5" customHeight="1" spans="1:9">
      <c r="A89" s="10" t="s">
        <v>147</v>
      </c>
      <c r="B89" s="10"/>
      <c r="C89" s="10"/>
      <c r="D89" s="11" t="s">
        <v>148</v>
      </c>
      <c r="E89" s="40">
        <v>6</v>
      </c>
      <c r="F89" s="5">
        <v>6</v>
      </c>
      <c r="G89" s="35"/>
      <c r="H89" s="78"/>
      <c r="I89" s="94"/>
    </row>
    <row r="90" ht="19.5" customHeight="1" spans="1:9">
      <c r="A90" s="10" t="s">
        <v>149</v>
      </c>
      <c r="B90" s="10"/>
      <c r="C90" s="10"/>
      <c r="D90" s="11" t="s">
        <v>150</v>
      </c>
      <c r="E90" s="40">
        <v>6</v>
      </c>
      <c r="F90" s="5">
        <v>6</v>
      </c>
      <c r="G90" s="35"/>
      <c r="H90" s="78"/>
      <c r="I90" s="94"/>
    </row>
    <row r="91" ht="19.5" customHeight="1" spans="1:9">
      <c r="A91" s="10" t="s">
        <v>151</v>
      </c>
      <c r="B91" s="10"/>
      <c r="C91" s="10"/>
      <c r="D91" s="11" t="s">
        <v>152</v>
      </c>
      <c r="E91" s="40">
        <v>6</v>
      </c>
      <c r="F91" s="5">
        <v>6</v>
      </c>
      <c r="G91" s="35"/>
      <c r="H91" s="78"/>
      <c r="I91" s="94"/>
    </row>
    <row r="92" ht="19.5" customHeight="1" spans="1:9">
      <c r="A92" s="10" t="s">
        <v>153</v>
      </c>
      <c r="B92" s="10"/>
      <c r="C92" s="10"/>
      <c r="D92" s="11" t="s">
        <v>154</v>
      </c>
      <c r="E92" s="40">
        <v>6</v>
      </c>
      <c r="F92" s="5">
        <v>6</v>
      </c>
      <c r="G92" s="35"/>
      <c r="H92" s="78"/>
      <c r="I92" s="94"/>
    </row>
    <row r="93" ht="19.5" customHeight="1" spans="1:9">
      <c r="A93" s="10" t="s">
        <v>155</v>
      </c>
      <c r="B93" s="10"/>
      <c r="C93" s="10"/>
      <c r="D93" s="11" t="s">
        <v>156</v>
      </c>
      <c r="E93" s="40">
        <v>1.5</v>
      </c>
      <c r="F93" s="5">
        <v>1.5</v>
      </c>
      <c r="G93" s="35"/>
      <c r="H93" s="78"/>
      <c r="I93" s="94"/>
    </row>
    <row r="94" ht="19.5" customHeight="1" spans="1:9">
      <c r="A94" s="79"/>
      <c r="B94" s="80"/>
      <c r="C94" s="81"/>
      <c r="D94" s="11"/>
      <c r="E94" s="40"/>
      <c r="F94" s="5"/>
      <c r="G94" s="35"/>
      <c r="H94" s="78"/>
      <c r="I94" s="94"/>
    </row>
    <row r="95" spans="1:9">
      <c r="A95" s="65" t="s">
        <v>105</v>
      </c>
      <c r="B95" s="65"/>
      <c r="C95" s="65"/>
      <c r="D95" s="65"/>
      <c r="E95" s="54">
        <f>SUM(E88:E94)</f>
        <v>31.5</v>
      </c>
      <c r="F95" s="55">
        <f>SUM(F88:F94)</f>
        <v>31.5</v>
      </c>
      <c r="G95" s="35"/>
      <c r="H95" s="78"/>
      <c r="I95" s="94"/>
    </row>
    <row r="96" ht="21" customHeight="1" spans="1:9">
      <c r="A96" s="82" t="s">
        <v>157</v>
      </c>
      <c r="B96" s="3"/>
      <c r="C96" s="3"/>
      <c r="D96" s="3"/>
      <c r="E96" s="3"/>
      <c r="F96" s="5"/>
      <c r="G96" s="35" t="s">
        <v>144</v>
      </c>
      <c r="H96" s="83" t="s">
        <v>158</v>
      </c>
      <c r="I96" s="95"/>
    </row>
    <row r="97" ht="24" spans="1:9">
      <c r="A97" s="8" t="s">
        <v>159</v>
      </c>
      <c r="B97" s="8"/>
      <c r="C97" s="8"/>
      <c r="D97" s="39" t="s">
        <v>160</v>
      </c>
      <c r="E97" s="3" t="s">
        <v>2</v>
      </c>
      <c r="F97" s="5" t="s">
        <v>3</v>
      </c>
      <c r="G97" s="35"/>
      <c r="H97" s="84"/>
      <c r="I97" s="95"/>
    </row>
    <row r="98" ht="14.25" spans="1:9">
      <c r="A98" s="10" t="s">
        <v>161</v>
      </c>
      <c r="B98" s="10"/>
      <c r="C98" s="10"/>
      <c r="D98" s="85" t="s">
        <v>162</v>
      </c>
      <c r="E98" s="86">
        <v>4</v>
      </c>
      <c r="F98" s="72">
        <v>4</v>
      </c>
      <c r="G98" s="35"/>
      <c r="H98" s="84"/>
      <c r="I98" s="95"/>
    </row>
    <row r="99" spans="1:9">
      <c r="A99" s="10" t="s">
        <v>163</v>
      </c>
      <c r="B99" s="10"/>
      <c r="C99" s="10"/>
      <c r="D99" s="16" t="s">
        <v>164</v>
      </c>
      <c r="E99" s="40">
        <v>4</v>
      </c>
      <c r="F99" s="5">
        <v>4</v>
      </c>
      <c r="G99" s="35"/>
      <c r="H99" s="84"/>
      <c r="I99" s="95"/>
    </row>
    <row r="100" spans="1:9">
      <c r="A100" s="10" t="s">
        <v>165</v>
      </c>
      <c r="B100" s="10"/>
      <c r="C100" s="10"/>
      <c r="D100" s="16" t="s">
        <v>166</v>
      </c>
      <c r="E100" s="40">
        <v>4</v>
      </c>
      <c r="F100" s="5">
        <v>0</v>
      </c>
      <c r="G100" s="35"/>
      <c r="H100" s="84"/>
      <c r="I100" s="95"/>
    </row>
    <row r="101" spans="1:9">
      <c r="A101" s="10" t="s">
        <v>167</v>
      </c>
      <c r="B101" s="10"/>
      <c r="C101" s="10"/>
      <c r="D101" s="16" t="s">
        <v>166</v>
      </c>
      <c r="E101" s="40">
        <v>4</v>
      </c>
      <c r="F101" s="5">
        <v>0</v>
      </c>
      <c r="G101" s="35"/>
      <c r="H101" s="84"/>
      <c r="I101" s="95"/>
    </row>
    <row r="102" spans="1:9">
      <c r="A102" s="10" t="s">
        <v>168</v>
      </c>
      <c r="B102" s="10"/>
      <c r="C102" s="10"/>
      <c r="D102" s="16" t="s">
        <v>164</v>
      </c>
      <c r="E102" s="40">
        <v>2</v>
      </c>
      <c r="F102" s="5">
        <v>2</v>
      </c>
      <c r="G102" s="35"/>
      <c r="H102" s="84"/>
      <c r="I102" s="95"/>
    </row>
    <row r="103" spans="1:9">
      <c r="A103" s="10" t="s">
        <v>169</v>
      </c>
      <c r="B103" s="10"/>
      <c r="C103" s="10"/>
      <c r="D103" s="16" t="s">
        <v>170</v>
      </c>
      <c r="E103" s="40">
        <v>2</v>
      </c>
      <c r="F103" s="5">
        <v>0</v>
      </c>
      <c r="G103" s="35"/>
      <c r="H103" s="84"/>
      <c r="I103" s="95"/>
    </row>
    <row r="104" spans="1:9">
      <c r="A104" s="10" t="s">
        <v>171</v>
      </c>
      <c r="B104" s="10"/>
      <c r="C104" s="10"/>
      <c r="D104" s="16" t="s">
        <v>172</v>
      </c>
      <c r="E104" s="40">
        <v>5</v>
      </c>
      <c r="F104" s="5">
        <v>0</v>
      </c>
      <c r="G104" s="35"/>
      <c r="H104" s="84"/>
      <c r="I104" s="95"/>
    </row>
    <row r="105" spans="1:9">
      <c r="A105" s="79" t="s">
        <v>173</v>
      </c>
      <c r="B105" s="80"/>
      <c r="C105" s="81"/>
      <c r="D105" s="16" t="s">
        <v>172</v>
      </c>
      <c r="E105" s="40">
        <v>5</v>
      </c>
      <c r="F105" s="5">
        <v>0</v>
      </c>
      <c r="G105" s="35"/>
      <c r="H105" s="84"/>
      <c r="I105" s="95"/>
    </row>
    <row r="106" ht="18.75" customHeight="1" spans="1:9">
      <c r="A106" s="79" t="s">
        <v>174</v>
      </c>
      <c r="B106" s="80"/>
      <c r="C106" s="81"/>
      <c r="D106" s="16" t="s">
        <v>172</v>
      </c>
      <c r="E106" s="40">
        <v>5</v>
      </c>
      <c r="F106" s="5">
        <v>0</v>
      </c>
      <c r="G106" s="35"/>
      <c r="H106" s="84"/>
      <c r="I106" s="95"/>
    </row>
    <row r="107" ht="18.75" customHeight="1" spans="1:9">
      <c r="A107" s="79" t="s">
        <v>175</v>
      </c>
      <c r="B107" s="80"/>
      <c r="C107" s="81"/>
      <c r="D107" s="16" t="s">
        <v>172</v>
      </c>
      <c r="E107" s="40">
        <v>5</v>
      </c>
      <c r="F107" s="5">
        <v>0</v>
      </c>
      <c r="G107" s="35"/>
      <c r="H107" s="84"/>
      <c r="I107" s="95"/>
    </row>
    <row r="108" ht="18.75" customHeight="1" spans="1:9">
      <c r="A108" s="79" t="s">
        <v>176</v>
      </c>
      <c r="B108" s="80"/>
      <c r="C108" s="81"/>
      <c r="D108" s="16" t="s">
        <v>172</v>
      </c>
      <c r="E108" s="40">
        <v>5</v>
      </c>
      <c r="F108" s="5">
        <v>0</v>
      </c>
      <c r="G108" s="35"/>
      <c r="H108" s="84"/>
      <c r="I108" s="95"/>
    </row>
    <row r="109" ht="24.75" customHeight="1" spans="1:9">
      <c r="A109" s="8"/>
      <c r="B109" s="8"/>
      <c r="C109" s="8"/>
      <c r="D109" s="16"/>
      <c r="E109" s="54">
        <f>SUM(E98:E108)</f>
        <v>45</v>
      </c>
      <c r="F109" s="55">
        <f>SUM(F98:F106)</f>
        <v>10</v>
      </c>
      <c r="G109" s="35"/>
      <c r="H109" s="87"/>
      <c r="I109" s="95"/>
    </row>
    <row r="110" ht="21.75" customHeight="1" spans="1:8">
      <c r="A110" s="65" t="s">
        <v>105</v>
      </c>
      <c r="B110" s="65"/>
      <c r="C110" s="65"/>
      <c r="D110" s="65"/>
      <c r="E110" s="3" t="s">
        <v>2</v>
      </c>
      <c r="F110" s="5" t="s">
        <v>3</v>
      </c>
      <c r="G110" s="35" t="s">
        <v>144</v>
      </c>
      <c r="H110" s="14"/>
    </row>
    <row r="111" ht="60" customHeight="1" spans="1:8">
      <c r="A111" s="82" t="s">
        <v>177</v>
      </c>
      <c r="B111" s="3"/>
      <c r="C111" s="3"/>
      <c r="D111" s="3"/>
      <c r="E111" s="3"/>
      <c r="F111" s="5"/>
      <c r="G111" s="35"/>
      <c r="H111" s="88" t="s">
        <v>178</v>
      </c>
    </row>
    <row r="112" ht="34.5" customHeight="1" spans="1:8">
      <c r="A112" s="8" t="s">
        <v>179</v>
      </c>
      <c r="B112" s="8"/>
      <c r="C112" s="8"/>
      <c r="D112" s="39" t="s">
        <v>180</v>
      </c>
      <c r="E112" s="89">
        <v>1</v>
      </c>
      <c r="F112" s="5"/>
      <c r="G112" s="35"/>
      <c r="H112" s="88"/>
    </row>
    <row r="113" ht="18.75" customHeight="1" spans="1:8">
      <c r="A113" s="90" t="s">
        <v>181</v>
      </c>
      <c r="B113" s="90"/>
      <c r="C113" s="90"/>
      <c r="D113" s="91">
        <v>43647</v>
      </c>
      <c r="E113" s="33"/>
      <c r="F113" s="5"/>
      <c r="G113" s="35"/>
      <c r="H113" s="88"/>
    </row>
    <row r="114" ht="18.75" customHeight="1" spans="1:8">
      <c r="A114" s="8"/>
      <c r="B114" s="8"/>
      <c r="C114" s="8"/>
      <c r="D114" s="92" t="s">
        <v>182</v>
      </c>
      <c r="E114" s="33">
        <v>0.5</v>
      </c>
      <c r="F114" s="72">
        <v>1</v>
      </c>
      <c r="G114" s="35"/>
      <c r="H114" s="88"/>
    </row>
    <row r="115" ht="18.75" customHeight="1" spans="1:8">
      <c r="A115" s="8"/>
      <c r="B115" s="8"/>
      <c r="C115" s="8"/>
      <c r="D115" s="39"/>
      <c r="E115" s="44"/>
      <c r="F115" s="5"/>
      <c r="G115" s="35"/>
      <c r="H115" s="88"/>
    </row>
    <row r="116" ht="18.75" customHeight="1" spans="1:8">
      <c r="A116" s="10"/>
      <c r="B116" s="10"/>
      <c r="C116" s="10"/>
      <c r="D116" s="39"/>
      <c r="E116" s="44"/>
      <c r="F116" s="5"/>
      <c r="G116" s="35"/>
      <c r="H116" s="88"/>
    </row>
    <row r="117" ht="18.75" customHeight="1" spans="1:8">
      <c r="A117" s="8"/>
      <c r="B117" s="8"/>
      <c r="C117" s="8"/>
      <c r="D117" s="39"/>
      <c r="E117" s="44"/>
      <c r="F117" s="5"/>
      <c r="G117" s="35"/>
      <c r="H117" s="88"/>
    </row>
    <row r="118" ht="18.75" customHeight="1" spans="1:8">
      <c r="A118" s="8"/>
      <c r="B118" s="8"/>
      <c r="C118" s="8"/>
      <c r="D118" s="39"/>
      <c r="E118" s="44"/>
      <c r="F118" s="5"/>
      <c r="G118" s="35"/>
      <c r="H118" s="88"/>
    </row>
    <row r="119" ht="18.75" customHeight="1" spans="1:8">
      <c r="A119" s="8"/>
      <c r="B119" s="8"/>
      <c r="C119" s="8"/>
      <c r="D119" s="39"/>
      <c r="E119" s="44"/>
      <c r="F119" s="5"/>
      <c r="G119" s="35"/>
      <c r="H119" s="88"/>
    </row>
    <row r="120" ht="18.75" customHeight="1" spans="1:8">
      <c r="A120" s="8"/>
      <c r="B120" s="8"/>
      <c r="C120" s="8"/>
      <c r="D120" s="39"/>
      <c r="E120" s="44"/>
      <c r="F120" s="5"/>
      <c r="G120" s="35"/>
      <c r="H120" s="88"/>
    </row>
    <row r="121" ht="18.75" customHeight="1" spans="1:8">
      <c r="A121" s="8"/>
      <c r="B121" s="8"/>
      <c r="C121" s="8"/>
      <c r="D121" s="39"/>
      <c r="E121" s="44"/>
      <c r="F121" s="5"/>
      <c r="G121" s="35"/>
      <c r="H121" s="88"/>
    </row>
    <row r="122" ht="18.75" customHeight="1" spans="1:8">
      <c r="A122" s="8"/>
      <c r="B122" s="8"/>
      <c r="C122" s="8"/>
      <c r="D122" s="39"/>
      <c r="E122" s="44"/>
      <c r="F122" s="5"/>
      <c r="G122" s="35"/>
      <c r="H122" s="88"/>
    </row>
    <row r="123" ht="18.75" customHeight="1" spans="1:8">
      <c r="A123" s="8"/>
      <c r="B123" s="8"/>
      <c r="C123" s="8"/>
      <c r="D123" s="39"/>
      <c r="E123" s="93">
        <f>SUM(E113:E122)</f>
        <v>0.5</v>
      </c>
      <c r="F123" s="55">
        <f>SUM(F112:F122)</f>
        <v>1</v>
      </c>
      <c r="G123" s="35"/>
      <c r="H123" s="88"/>
    </row>
    <row r="124" ht="24.75" customHeight="1" spans="1:8">
      <c r="A124" s="65" t="s">
        <v>105</v>
      </c>
      <c r="B124" s="65"/>
      <c r="C124" s="65"/>
      <c r="D124" s="65"/>
      <c r="E124" s="3" t="s">
        <v>183</v>
      </c>
      <c r="F124" s="5" t="s">
        <v>3</v>
      </c>
      <c r="G124" s="35"/>
      <c r="H124" s="88"/>
    </row>
    <row r="125" ht="49.5" customHeight="1" spans="1:8">
      <c r="A125" s="82" t="s">
        <v>184</v>
      </c>
      <c r="B125" s="3"/>
      <c r="C125" s="3"/>
      <c r="D125" s="3"/>
      <c r="E125" s="3"/>
      <c r="F125" s="5"/>
      <c r="G125" s="35"/>
      <c r="H125" s="88"/>
    </row>
    <row r="126" ht="17.25" customHeight="1" spans="1:8">
      <c r="A126" s="8" t="s">
        <v>179</v>
      </c>
      <c r="B126" s="8"/>
      <c r="C126" s="8"/>
      <c r="D126" s="39" t="s">
        <v>185</v>
      </c>
      <c r="E126" s="44">
        <v>1</v>
      </c>
      <c r="F126" s="5"/>
      <c r="G126" s="35"/>
      <c r="H126" s="88"/>
    </row>
    <row r="127" ht="17.25" customHeight="1" spans="1:8">
      <c r="A127" s="8"/>
      <c r="B127" s="8"/>
      <c r="C127" s="8"/>
      <c r="D127" s="39" t="s">
        <v>186</v>
      </c>
      <c r="E127" s="44"/>
      <c r="F127" s="5">
        <v>1</v>
      </c>
      <c r="G127" s="35"/>
      <c r="H127" s="88"/>
    </row>
    <row r="128" ht="17.25" customHeight="1" spans="1:8">
      <c r="A128" s="8"/>
      <c r="B128" s="8"/>
      <c r="C128" s="8"/>
      <c r="D128" s="39"/>
      <c r="E128" s="44"/>
      <c r="F128" s="5"/>
      <c r="G128" s="35"/>
      <c r="H128" s="88"/>
    </row>
    <row r="129" ht="17.25" customHeight="1" spans="1:8">
      <c r="A129" s="8"/>
      <c r="B129" s="8"/>
      <c r="C129" s="8"/>
      <c r="D129" s="39"/>
      <c r="E129" s="44"/>
      <c r="F129" s="5"/>
      <c r="G129" s="35"/>
      <c r="H129" s="88"/>
    </row>
    <row r="130" ht="17.25" customHeight="1" spans="1:8">
      <c r="A130" s="8"/>
      <c r="B130" s="8"/>
      <c r="C130" s="8"/>
      <c r="D130" s="39"/>
      <c r="E130" s="44"/>
      <c r="F130" s="5"/>
      <c r="G130" s="35"/>
      <c r="H130" s="88"/>
    </row>
    <row r="131" ht="17.25" customHeight="1" spans="1:8">
      <c r="A131" s="8"/>
      <c r="B131" s="8"/>
      <c r="C131" s="8"/>
      <c r="D131" s="39"/>
      <c r="E131" s="44"/>
      <c r="F131" s="5"/>
      <c r="G131" s="35"/>
      <c r="H131" s="88"/>
    </row>
    <row r="132" ht="17.25" customHeight="1" spans="1:8">
      <c r="A132" s="8"/>
      <c r="B132" s="8"/>
      <c r="C132" s="8"/>
      <c r="D132" s="39"/>
      <c r="E132" s="44"/>
      <c r="F132" s="5"/>
      <c r="G132" s="35"/>
      <c r="H132" s="88"/>
    </row>
    <row r="133" ht="17.25" customHeight="1" spans="1:8">
      <c r="A133" s="8"/>
      <c r="B133" s="8"/>
      <c r="C133" s="8"/>
      <c r="D133" s="39"/>
      <c r="E133" s="44"/>
      <c r="F133" s="5"/>
      <c r="G133" s="35"/>
      <c r="H133" s="88"/>
    </row>
    <row r="134" ht="17.25" customHeight="1" spans="1:8">
      <c r="A134" s="8"/>
      <c r="B134" s="8"/>
      <c r="C134" s="8"/>
      <c r="D134" s="39"/>
      <c r="E134" s="44"/>
      <c r="F134" s="5"/>
      <c r="G134" s="35"/>
      <c r="H134" s="88"/>
    </row>
    <row r="135" ht="17.25" customHeight="1" spans="1:8">
      <c r="A135" s="8"/>
      <c r="B135" s="8"/>
      <c r="C135" s="8"/>
      <c r="D135" s="39"/>
      <c r="E135" s="44"/>
      <c r="F135" s="5"/>
      <c r="G135" s="35"/>
      <c r="H135" s="88"/>
    </row>
    <row r="136" ht="17.25" customHeight="1" spans="1:8">
      <c r="A136" s="8"/>
      <c r="B136" s="8"/>
      <c r="C136" s="8"/>
      <c r="D136" s="39"/>
      <c r="E136" s="44"/>
      <c r="F136" s="5"/>
      <c r="G136" s="35"/>
      <c r="H136" s="88"/>
    </row>
    <row r="137" ht="21.75" customHeight="1" spans="1:8">
      <c r="A137" s="8"/>
      <c r="B137" s="8"/>
      <c r="C137" s="8"/>
      <c r="D137" s="39"/>
      <c r="E137" s="93">
        <f>SUM(E126:E136)</f>
        <v>1</v>
      </c>
      <c r="F137" s="55">
        <f>SUM(F126:F136)</f>
        <v>1</v>
      </c>
      <c r="G137" s="35"/>
      <c r="H137" s="88"/>
    </row>
    <row r="138" ht="33" customHeight="1" spans="1:8">
      <c r="A138" s="65" t="s">
        <v>105</v>
      </c>
      <c r="B138" s="65"/>
      <c r="C138" s="65"/>
      <c r="D138" s="65"/>
      <c r="E138" s="60">
        <v>5</v>
      </c>
      <c r="F138" s="25"/>
      <c r="G138" s="13" t="s">
        <v>187</v>
      </c>
      <c r="H138" s="78"/>
    </row>
    <row r="139" ht="35.25" customHeight="1" spans="1:8">
      <c r="A139" s="96"/>
      <c r="B139" s="96"/>
      <c r="C139" s="96"/>
      <c r="D139" s="8" t="s">
        <v>188</v>
      </c>
      <c r="E139" s="60">
        <v>8.5</v>
      </c>
      <c r="F139" s="25"/>
      <c r="G139" s="13" t="s">
        <v>187</v>
      </c>
      <c r="H139" s="97" t="s">
        <v>189</v>
      </c>
    </row>
    <row r="140" ht="35.25" customHeight="1" spans="1:8">
      <c r="A140" s="96"/>
      <c r="B140" s="96"/>
      <c r="C140" s="96"/>
      <c r="D140" s="3" t="s">
        <v>190</v>
      </c>
      <c r="E140" s="60"/>
      <c r="F140" s="25">
        <v>9.63</v>
      </c>
      <c r="G140" s="13" t="s">
        <v>187</v>
      </c>
      <c r="H140" s="97" t="s">
        <v>191</v>
      </c>
    </row>
    <row r="141" ht="21" customHeight="1" spans="1:8">
      <c r="A141" s="98"/>
      <c r="B141" s="98"/>
      <c r="C141" s="98"/>
      <c r="D141" s="3" t="s">
        <v>192</v>
      </c>
      <c r="E141" s="60">
        <v>259.5</v>
      </c>
      <c r="F141" s="99"/>
      <c r="G141" s="100"/>
      <c r="H141" s="101"/>
    </row>
    <row r="142" ht="14.25" spans="1:7">
      <c r="A142" s="102" t="s">
        <v>193</v>
      </c>
      <c r="B142" s="103"/>
      <c r="C142" s="103"/>
      <c r="D142" s="104"/>
      <c r="F142" s="1">
        <f>F8+F9+F10+F11+F51+F62+F69+F85+F95+F109+F123+F137+F139+F140+F141</f>
        <v>181.13</v>
      </c>
      <c r="G142" s="13"/>
    </row>
    <row r="144" spans="10:10">
      <c r="J144" s="105"/>
    </row>
  </sheetData>
  <mergeCells count="116">
    <mergeCell ref="A1:C1"/>
    <mergeCell ref="A2:C2"/>
    <mergeCell ref="A3:C3"/>
    <mergeCell ref="A4:C4"/>
    <mergeCell ref="A5:C5"/>
    <mergeCell ref="A6:C6"/>
    <mergeCell ref="A7:C7"/>
    <mergeCell ref="A8:C8"/>
    <mergeCell ref="A9:C9"/>
    <mergeCell ref="A10:C10"/>
    <mergeCell ref="A11:C11"/>
    <mergeCell ref="A12:E12"/>
    <mergeCell ref="A13:C13"/>
    <mergeCell ref="B43:C43"/>
    <mergeCell ref="B44:C44"/>
    <mergeCell ref="B45:C45"/>
    <mergeCell ref="B46:C46"/>
    <mergeCell ref="A51:D51"/>
    <mergeCell ref="A52:E52"/>
    <mergeCell ref="A53:C53"/>
    <mergeCell ref="B54:C54"/>
    <mergeCell ref="B55:C55"/>
    <mergeCell ref="B56:C56"/>
    <mergeCell ref="B57:C57"/>
    <mergeCell ref="B58:C58"/>
    <mergeCell ref="B59:C59"/>
    <mergeCell ref="B60:C60"/>
    <mergeCell ref="B61:C61"/>
    <mergeCell ref="A62:D62"/>
    <mergeCell ref="A63:E63"/>
    <mergeCell ref="A64:C64"/>
    <mergeCell ref="A65:C65"/>
    <mergeCell ref="A66:C66"/>
    <mergeCell ref="A67:C67"/>
    <mergeCell ref="A68:C68"/>
    <mergeCell ref="A69:D69"/>
    <mergeCell ref="A70:E70"/>
    <mergeCell ref="A86:E86"/>
    <mergeCell ref="A87:C87"/>
    <mergeCell ref="A88:C88"/>
    <mergeCell ref="A89:C89"/>
    <mergeCell ref="A90:C90"/>
    <mergeCell ref="A91:C91"/>
    <mergeCell ref="A92:C92"/>
    <mergeCell ref="A93:C93"/>
    <mergeCell ref="A94:C94"/>
    <mergeCell ref="A95:D95"/>
    <mergeCell ref="A96:E96"/>
    <mergeCell ref="A97:C97"/>
    <mergeCell ref="A98:C98"/>
    <mergeCell ref="A99:C99"/>
    <mergeCell ref="A100:C100"/>
    <mergeCell ref="A101:C101"/>
    <mergeCell ref="A102:C102"/>
    <mergeCell ref="A103:C103"/>
    <mergeCell ref="A104:C104"/>
    <mergeCell ref="A105:C105"/>
    <mergeCell ref="A106:C106"/>
    <mergeCell ref="A107:C107"/>
    <mergeCell ref="A108:C108"/>
    <mergeCell ref="A109:C109"/>
    <mergeCell ref="A110:D110"/>
    <mergeCell ref="A111:D111"/>
    <mergeCell ref="A112:C112"/>
    <mergeCell ref="A113:C113"/>
    <mergeCell ref="A114:C114"/>
    <mergeCell ref="A115:C115"/>
    <mergeCell ref="A116:C116"/>
    <mergeCell ref="A117:C117"/>
    <mergeCell ref="A118:C118"/>
    <mergeCell ref="A119:C119"/>
    <mergeCell ref="A120:C120"/>
    <mergeCell ref="A121:C121"/>
    <mergeCell ref="A122:C122"/>
    <mergeCell ref="A123:C123"/>
    <mergeCell ref="A124:D124"/>
    <mergeCell ref="A125:D125"/>
    <mergeCell ref="A126:C126"/>
    <mergeCell ref="A127:C127"/>
    <mergeCell ref="A128:C128"/>
    <mergeCell ref="A129:C129"/>
    <mergeCell ref="A130:C130"/>
    <mergeCell ref="A131:C131"/>
    <mergeCell ref="A132:C132"/>
    <mergeCell ref="A133:C133"/>
    <mergeCell ref="A134:C134"/>
    <mergeCell ref="A135:C135"/>
    <mergeCell ref="A136:C136"/>
    <mergeCell ref="A137:C137"/>
    <mergeCell ref="A138:D138"/>
    <mergeCell ref="A142:D142"/>
    <mergeCell ref="A14:A24"/>
    <mergeCell ref="A25:A42"/>
    <mergeCell ref="A43:A50"/>
    <mergeCell ref="A54:A57"/>
    <mergeCell ref="A58:A61"/>
    <mergeCell ref="B19:B24"/>
    <mergeCell ref="B31:B42"/>
    <mergeCell ref="B47:B50"/>
    <mergeCell ref="E110:E111"/>
    <mergeCell ref="E124:E125"/>
    <mergeCell ref="F110:F111"/>
    <mergeCell ref="F124:F125"/>
    <mergeCell ref="G13:G50"/>
    <mergeCell ref="G52:G62"/>
    <mergeCell ref="G63:G69"/>
    <mergeCell ref="G87:G95"/>
    <mergeCell ref="G96:G109"/>
    <mergeCell ref="G110:G137"/>
    <mergeCell ref="H13:H50"/>
    <mergeCell ref="H52:H53"/>
    <mergeCell ref="H54:H62"/>
    <mergeCell ref="H63:H69"/>
    <mergeCell ref="H86:H95"/>
    <mergeCell ref="H96:H109"/>
    <mergeCell ref="H111:H137"/>
  </mergeCells>
  <dataValidations count="1">
    <dataValidation type="list" allowBlank="1" showInputMessage="1" showErrorMessage="1" sqref="D4">
      <formula1>Sheet2!$A$1:$A$10</formula1>
    </dataValidation>
  </dataValidations>
  <pageMargins left="0.699305555555556" right="0.699305555555556" top="0.75" bottom="0.75" header="0.3" footer="0.3"/>
  <pageSetup paperSize="9" orientation="portrait"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A10"/>
    </sheetView>
  </sheetViews>
  <sheetFormatPr defaultColWidth="9" defaultRowHeight="13.5"/>
  <cols>
    <col min="1" max="1" width="21.5" customWidth="1"/>
  </cols>
  <sheetData>
    <row r="1" spans="1:1">
      <c r="A1" t="s">
        <v>194</v>
      </c>
    </row>
    <row r="2" spans="1:1">
      <c r="A2" t="s">
        <v>195</v>
      </c>
    </row>
    <row r="3" spans="1:1">
      <c r="A3" t="s">
        <v>196</v>
      </c>
    </row>
    <row r="4" spans="1:1">
      <c r="A4" t="s">
        <v>197</v>
      </c>
    </row>
    <row r="5" spans="1:1">
      <c r="A5" t="s">
        <v>198</v>
      </c>
    </row>
    <row r="6" spans="1:1">
      <c r="A6" t="s">
        <v>199</v>
      </c>
    </row>
    <row r="7" spans="1:1">
      <c r="A7" t="s">
        <v>200</v>
      </c>
    </row>
    <row r="8" spans="1:1">
      <c r="A8" t="s">
        <v>201</v>
      </c>
    </row>
    <row r="9" spans="1:1">
      <c r="A9" t="s">
        <v>202</v>
      </c>
    </row>
    <row r="10" spans="1:1">
      <c r="A10" t="s">
        <v>203</v>
      </c>
    </row>
  </sheetData>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Z</cp:lastModifiedBy>
  <dcterms:created xsi:type="dcterms:W3CDTF">2020-11-19T01:14:00Z</dcterms:created>
  <dcterms:modified xsi:type="dcterms:W3CDTF">2025-04-15T10:02:35Z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C24D53B7178F4BE885EF798CFE24B7A8_13</vt:lpwstr>
  </property>
  <property fmtid="{D5CDD505-2E9C-101B-9397-08002B2CF9AE}" pid="3" name="KSOProductBuildVer">
    <vt:lpwstr>2052-12.1.0.20784</vt:lpwstr>
  </property>
</Properties>
</file>