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<sst xmlns="http://schemas.openxmlformats.org/spreadsheetml/2006/main" count="215" uniqueCount="164">
  <si>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</si>
  <si>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</si>
  <si>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</si>
  <si>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</si>
  <si>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</si>
  <si>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</si>
  <si>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</si>
  <si>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</si>
  <si>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</si>
  <si>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</si>
  <si>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</si>
  <si>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</si>
  <si>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</si>
  <si>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</si>
  <si>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一级教师</t>
  </si>
  <si>
    <t>灰色区域不填</t>
  </si>
  <si>
    <t>姓名</t>
  </si>
  <si>
    <r>
      <rPr>
        <b/>
        <sz val="16"/>
        <color rgb="FFFF0000"/>
        <rFont val="宋体"/>
        <charset val="134"/>
      </rPr>
      <t>张艺霏</t>
    </r>
    <r>
      <rPr>
        <b/>
        <sz val="14"/>
        <color rgb="FFFF0000"/>
        <rFont val="宋体"/>
        <charset val="134"/>
      </rPr>
      <t>（原名：张宗菲）</t>
    </r>
  </si>
  <si>
    <t>性别</t>
  </si>
  <si>
    <t>女</t>
  </si>
  <si>
    <r>
      <rPr>
        <b/>
        <sz val="12"/>
        <color rgb="FF008000"/>
        <rFont val="宋体"/>
        <charset val="134"/>
      </rPr>
      <t>现聘岗位</t>
    </r>
    <r>
      <rPr>
        <b/>
        <sz val="10"/>
        <rFont val="宋体"/>
        <charset val="134"/>
      </rPr>
      <t>（在下拉菜单中选择）</t>
    </r>
  </si>
  <si>
    <t>二级教师</t>
  </si>
  <si>
    <r>
      <rPr>
        <b/>
        <sz val="12"/>
        <color rgb="FF008000"/>
        <rFont val="宋体"/>
        <charset val="134"/>
      </rPr>
      <t>现聘岗位年限</t>
    </r>
    <r>
      <rPr>
        <b/>
        <sz val="10"/>
        <rFont val="宋体"/>
        <charset val="134"/>
      </rPr>
      <t>（XXXX年X月起聘，共XX年）</t>
    </r>
  </si>
  <si>
    <t xml:space="preserve">  现等级聘用时间：自  2007 年 10 月起聘用，共计 17.5 年</t>
  </si>
  <si>
    <t>计算截止时间为2024年12月30日</t>
  </si>
  <si>
    <r>
      <rPr>
        <sz val="9"/>
        <rFont val="宋体"/>
        <charset val="134"/>
      </rPr>
      <t>担任</t>
    </r>
    <r>
      <rPr>
        <b/>
        <sz val="12"/>
        <color rgb="FF00B050"/>
        <rFont val="宋体"/>
        <charset val="134"/>
      </rPr>
      <t>现职岗位</t>
    </r>
    <r>
      <rPr>
        <sz val="9"/>
        <rFont val="宋体"/>
        <charset val="134"/>
      </rPr>
      <t>,每年1分。（不足半年按0.5分计，超半年计1分。）</t>
    </r>
  </si>
  <si>
    <t>最后学历(博士\硕研\本科\大专)</t>
  </si>
  <si>
    <t>本科</t>
  </si>
  <si>
    <t>博士研究生10分、硕士研究生3分、本科生2分、大专生1分。符合国家教育部认可的学历。一次性给分。</t>
  </si>
  <si>
    <t>从教年限： （  2004  ）年（ 9  ） 月起，         共计： （  20.5  ） 年，每年2分</t>
  </si>
  <si>
    <t>情况说明：2005年11月-2006年7月有间断，所以，从教年限应是：19.5+0.5=20年</t>
  </si>
  <si>
    <t>从走上教育教学岗位算起，中间有间断须减去间断年限。每年2分。（不足半年按1分计，超半年计2分。）</t>
  </si>
  <si>
    <t>进校年限：（  2009  ）年（  8 ） 月起，         共计： （  15.5  ） 年，每年1分</t>
  </si>
  <si>
    <t>情况说明：</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</si>
  <si>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</si>
  <si>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</si>
  <si>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</si>
  <si>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</si>
  <si>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</si>
  <si>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sz val="9"/>
        <rFont val="宋体"/>
        <charset val="134"/>
      </rPr>
      <t xml:space="preserve">
</t>
    </r>
    <r>
      <rPr>
        <b/>
        <sz val="9"/>
        <rFont val="宋体"/>
        <charset val="134"/>
      </rPr>
      <t>② 校级评优：校内“十佳”2分/次，校内优秀（班主任、备课组长</t>
    </r>
    <r>
      <rPr>
        <b/>
        <sz val="9"/>
        <color rgb="FFFF0000"/>
        <rFont val="宋体"/>
        <charset val="134"/>
      </rPr>
      <t>、教研组长、优秀教研积极分子</t>
    </r>
    <r>
      <rPr>
        <b/>
        <sz val="9"/>
        <rFont val="宋体"/>
        <charset val="134"/>
      </rPr>
      <t>）0.5分/次，</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</si>
  <si>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</si>
  <si>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</si>
  <si>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</si>
  <si>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</si>
  <si>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</si>
  <si>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</si>
  <si>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2023年教育部“扩大精品课的落地行动”比赛，精品课教学实录被评为全国优秀精品课，荣获全国二等奖</t>
  </si>
  <si>
    <r>
      <rPr>
        <b/>
        <sz val="11"/>
        <color theme="1"/>
        <rFont val="宋体"/>
        <charset val="134"/>
      </rPr>
      <t>中国教育学会，“十三五”教育科研规划总课题组，2023年12月，全国二等奖</t>
    </r>
    <r>
      <rPr>
        <b/>
        <sz val="11"/>
        <color rgb="FFFF0000"/>
        <rFont val="宋体"/>
        <charset val="134"/>
      </rPr>
      <t>(录像课降级）</t>
    </r>
  </si>
  <si>
    <t>2024年海南省教育学会  基础教育创新实践与研究论文比赛，论文《初中语文古诗词项目式学习策略探究》，荣获省级二等奖</t>
  </si>
  <si>
    <r>
      <rPr>
        <b/>
        <sz val="11"/>
        <color theme="1"/>
        <rFont val="宋体"/>
        <charset val="134"/>
      </rPr>
      <t>海南省教育学会，2024年1月，省级二等奖</t>
    </r>
    <r>
      <rPr>
        <b/>
        <sz val="11"/>
        <color rgb="FFFF0000"/>
        <rFont val="宋体"/>
        <charset val="134"/>
      </rPr>
      <t>（放在论文项）</t>
    </r>
  </si>
  <si>
    <t>教育部2007年春季“新课程远程研修”项目</t>
  </si>
  <si>
    <r>
      <rPr>
        <b/>
        <sz val="10"/>
        <rFont val="宋体"/>
        <charset val="134"/>
      </rPr>
      <t>教育部基础教育课程教材发展中心 荣获“优秀学员”称号，2007年</t>
    </r>
    <r>
      <rPr>
        <b/>
        <sz val="10"/>
        <color rgb="FFFF0000"/>
        <rFont val="宋体"/>
        <charset val="134"/>
      </rPr>
      <t>（非方案加分荣誉）</t>
    </r>
  </si>
  <si>
    <t>市级奖项（包含：荣誉称号、获奖优质课）</t>
  </si>
  <si>
    <t>坊主</t>
  </si>
  <si>
    <t>其他奖励（可插入行）</t>
  </si>
  <si>
    <t>2023年 海口市基础教育创新实践与研究论文评比中，论文《初中语文古诗词项目式学习策略探究》，荣获市级一等奖</t>
  </si>
  <si>
    <r>
      <rPr>
        <b/>
        <sz val="11"/>
        <color theme="1"/>
        <rFont val="宋体"/>
        <charset val="134"/>
      </rPr>
      <t>海口市教育学会和海口市教育研究培训院，2023年7月，市级一等奖</t>
    </r>
    <r>
      <rPr>
        <b/>
        <sz val="11"/>
        <color rgb="FFFF0000"/>
        <rFont val="宋体"/>
        <charset val="134"/>
      </rPr>
      <t>（放在论文项（</t>
    </r>
  </si>
  <si>
    <t>2024年 义务教育学校十二个学科作业设计优秀案例评比中，《小说阅读趣开展，人物情节找启示》“世态人情”项目化大单元作业设计，荣获市级一等奖</t>
  </si>
  <si>
    <r>
      <rPr>
        <b/>
        <sz val="11"/>
        <color theme="1"/>
        <rFont val="宋体"/>
        <charset val="134"/>
      </rPr>
      <t>海口市教育学会和海口市教育研究培训院，2024年5月，市级一等奖</t>
    </r>
    <r>
      <rPr>
        <b/>
        <sz val="11"/>
        <color rgb="FFFF0000"/>
        <rFont val="宋体"/>
        <charset val="134"/>
      </rPr>
      <t>（案例降一级计分）</t>
    </r>
  </si>
  <si>
    <t>2022年 海口市基础教育创新实践与研究论文评比中，论文《双减背景下初中语文活动.探究单元教学实践研究》，荣获市级一等奖</t>
  </si>
  <si>
    <r>
      <rPr>
        <b/>
        <sz val="11"/>
        <color theme="1"/>
        <rFont val="宋体"/>
        <charset val="134"/>
      </rPr>
      <t>海口市教育学会和海口市教育研究培训院，2022年7月，市级二等奖</t>
    </r>
    <r>
      <rPr>
        <b/>
        <sz val="11"/>
        <color rgb="FFFF0000"/>
        <rFont val="宋体"/>
        <charset val="134"/>
      </rPr>
      <t>（放在论文项）</t>
    </r>
  </si>
  <si>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</si>
  <si>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</si>
  <si>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校十佳（同上）</t>
  </si>
  <si>
    <t>优秀班主任（同上）</t>
  </si>
  <si>
    <t>2012年2月； 2012年7月； 2013年2月</t>
  </si>
  <si>
    <t>2023年 海口市基础教育创新实践与研究论文评比中，论文《初中语文古诗词项目式学习策略探究》，荣获校级一等奖</t>
  </si>
  <si>
    <r>
      <rPr>
        <b/>
        <sz val="11"/>
        <color theme="1"/>
        <rFont val="宋体"/>
        <charset val="134"/>
        <scheme val="minor"/>
      </rPr>
      <t>2023年7月，海口实验中学，校级一等奖</t>
    </r>
    <r>
      <rPr>
        <b/>
        <sz val="11"/>
        <color rgb="FFFF0000"/>
        <rFont val="宋体"/>
        <charset val="134"/>
        <scheme val="minor"/>
      </rPr>
      <t>（放在论文项）</t>
    </r>
  </si>
  <si>
    <t>海口实验中学第一届教师配乐诗朗诵比赛</t>
  </si>
  <si>
    <r>
      <rPr>
        <b/>
        <sz val="10"/>
        <rFont val="宋体"/>
        <charset val="134"/>
      </rPr>
      <t>荣获一等奖（2010.5）</t>
    </r>
    <r>
      <rPr>
        <b/>
        <sz val="10"/>
        <color rgb="FFFF0000"/>
        <rFont val="宋体"/>
        <charset val="134"/>
      </rPr>
      <t>（非方案得分项）</t>
    </r>
  </si>
  <si>
    <t>金盘实验学校第四届教师教学技能大比武</t>
  </si>
  <si>
    <t>教师技能大比武 荣获说课比赛第一名（2009.7）</t>
  </si>
  <si>
    <t>教师技能大比武 荣获演讲比赛第一名（2009.7）</t>
  </si>
  <si>
    <t>教师技能大比武 荣获全能二等奖（2009.7）</t>
  </si>
  <si>
    <t>教师技能大比武 荣获课堂教学比赛第三名（2009.7）</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</si>
  <si>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</si>
  <si>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</si>
  <si>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</si>
  <si>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</si>
  <si>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</si>
  <si>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</si>
  <si>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</si>
  <si>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r>
      <rPr>
        <sz val="9"/>
        <rFont val="宋体"/>
        <charset val="134"/>
      </rPr>
      <t xml:space="preserve"> 指</t>
    </r>
    <r>
      <rPr>
        <b/>
        <sz val="9"/>
        <color rgb="FF00B050"/>
        <rFont val="宋体"/>
        <charset val="134"/>
      </rPr>
      <t>任现聘岗位以来</t>
    </r>
    <r>
      <rPr>
        <sz val="9"/>
        <rFont val="宋体"/>
        <charset val="134"/>
      </rPr>
      <t>出版发行的与申报专业相符、具有国内统一书号、公开发行的著作和论文。
个人专著：计5分，参与合著的按平均分计分。
论文发表：省级以上，CN核心期刊2分；CN正式期刊1分。论文获奖：国家级一等奖4分，二等奖3分,</t>
    </r>
    <r>
      <rPr>
        <sz val="9"/>
        <color rgb="FFFF0000"/>
        <rFont val="宋体"/>
        <charset val="134"/>
      </rPr>
      <t>三等奖2分；</t>
    </r>
    <r>
      <rPr>
        <sz val="9"/>
        <rFont val="宋体"/>
        <charset val="134"/>
      </rPr>
      <t>省级一等奖3分，二等奖2分，</t>
    </r>
    <r>
      <rPr>
        <sz val="9"/>
        <color rgb="FFFF0000"/>
        <rFont val="宋体"/>
        <charset val="134"/>
      </rPr>
      <t>三等奖1分；</t>
    </r>
    <r>
      <rPr>
        <sz val="9"/>
        <rFont val="宋体"/>
        <charset val="134"/>
      </rPr>
      <t>市级一等奖2分，</t>
    </r>
    <r>
      <rPr>
        <sz val="9"/>
        <color rgb="FFFF0000"/>
        <rFont val="宋体"/>
        <charset val="134"/>
      </rPr>
      <t>二等奖1分</t>
    </r>
    <r>
      <rPr>
        <sz val="9"/>
        <rFont val="宋体"/>
        <charset val="134"/>
      </rPr>
      <t xml:space="preserve">。
</t>
    </r>
  </si>
  <si>
    <t>《初中语文古诗词项目式学习策略探究》</t>
  </si>
  <si>
    <r>
      <rPr>
        <b/>
        <sz val="10"/>
        <rFont val="宋体"/>
        <charset val="134"/>
      </rPr>
      <t>《美润教育》，ISBN 978-7-5771-1847-5</t>
    </r>
    <r>
      <rPr>
        <b/>
        <sz val="10"/>
        <color rgb="FFFF0000"/>
        <rFont val="宋体"/>
        <charset val="134"/>
      </rPr>
      <t>（6月30日止）</t>
    </r>
  </si>
  <si>
    <t>获奖</t>
  </si>
  <si>
    <r>
      <rPr>
        <b/>
        <sz val="11"/>
        <color theme="1"/>
        <rFont val="宋体"/>
        <charset val="134"/>
      </rPr>
      <t>海口市教育学会和海口市教育研究培训院，2023年7月，市级一等奖</t>
    </r>
    <r>
      <rPr>
        <b/>
        <sz val="11"/>
        <color rgb="FFFF0000"/>
        <rFont val="宋体"/>
        <charset val="134"/>
      </rPr>
      <t>（放在论文项（同一文章按最高级别计分）</t>
    </r>
  </si>
  <si>
    <r>
      <rPr>
        <b/>
        <sz val="11"/>
        <color theme="1"/>
        <rFont val="宋体"/>
        <charset val="134"/>
        <scheme val="minor"/>
      </rPr>
      <t>2023年7月，海口实验中学，校级一等奖</t>
    </r>
    <r>
      <rPr>
        <b/>
        <sz val="11"/>
        <color rgb="FFFF0000"/>
        <rFont val="宋体"/>
        <charset val="134"/>
        <scheme val="minor"/>
      </rPr>
      <t>（放在论文项）（同一文章按最高级别计分）</t>
    </r>
  </si>
  <si>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</si>
  <si>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</si>
  <si>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B05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</si>
  <si>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</si>
  <si>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</si>
  <si>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七年级语文作文大任务教学策略的研究与实践</t>
  </si>
  <si>
    <t>2024年5月，市级，6人</t>
  </si>
  <si>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</si>
  <si>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</si>
  <si>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</si>
  <si>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</si>
  <si>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第四届全国中小学生迎奥运作文大赛</t>
  </si>
  <si>
    <t>初中组指导教师一等奖（2008.1）</t>
  </si>
  <si>
    <t>海南省第二届中学生语文读写能力作文大赛</t>
  </si>
  <si>
    <t>初中组辅导三等奖（2008.12）</t>
  </si>
  <si>
    <t>第五届全国中小学生迎奥运作文大赛</t>
  </si>
  <si>
    <t>中学组优秀辅导教师一等奖（2009.2）</t>
  </si>
  <si>
    <t>第十三届“新世纪”杯全国中学生作文大赛</t>
  </si>
  <si>
    <t>作文指导三等奖（2012.5）</t>
  </si>
  <si>
    <t>海南省第六届中学生语文读写能力作文大赛</t>
  </si>
  <si>
    <t>初中组辅导三等奖（2014.1）</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</si>
  <si>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</si>
  <si>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</si>
  <si>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</si>
  <si>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</si>
  <si>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</si>
  <si>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 xml:space="preserve">    2007年9月--2008年7月</t>
  </si>
  <si>
    <t>初三（2)班</t>
  </si>
  <si>
    <t xml:space="preserve">    2008年9月--2009年7月</t>
  </si>
  <si>
    <t>初一（7）班</t>
  </si>
  <si>
    <t xml:space="preserve">    2010年9月--2011年7月</t>
  </si>
  <si>
    <t>初一（10）班</t>
  </si>
  <si>
    <t xml:space="preserve">    2011年9月--2012年7月</t>
  </si>
  <si>
    <t>初二（10）班</t>
  </si>
  <si>
    <t xml:space="preserve">    2012年9月--2013年7月</t>
  </si>
  <si>
    <t>初三（10)班</t>
  </si>
  <si>
    <t>2007年9月--2008年7月，2008年8月--2009年7月</t>
  </si>
  <si>
    <r>
      <t>校团委组织委工作2年，折半计算为1年班主任</t>
    </r>
    <r>
      <rPr>
        <b/>
        <sz val="11"/>
        <color rgb="FFFF0000"/>
        <rFont val="宋体"/>
        <charset val="134"/>
      </rPr>
      <t>（兼职干事两年，已提供证明）</t>
    </r>
  </si>
  <si>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</si>
  <si>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任现聘岗位以来</t>
    </r>
    <r>
      <rPr>
        <sz val="1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rFont val="宋体"/>
        <charset val="134"/>
      </rPr>
      <t xml:space="preserve">        </t>
    </r>
    <r>
      <rPr>
        <sz val="10"/>
        <rFont val="宋体"/>
        <charset val="134"/>
      </rPr>
      <t>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</si>
  <si>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</si>
  <si>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</si>
  <si>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教研组长</t>
  </si>
  <si>
    <t>校团委组织委（已附金盘实验学校的证明）</t>
  </si>
  <si>
    <t>2008年9月—2009年7月</t>
  </si>
  <si>
    <t>备课组长  初一语文备课组长
（已附金盘实验学校的证明）</t>
  </si>
  <si>
    <t>备课组长</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</si>
  <si>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</si>
  <si>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</si>
  <si>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</si>
  <si>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</si>
  <si>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</si>
  <si>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</si>
  <si>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</si>
  <si>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</si>
  <si>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</si>
  <si>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</si>
  <si>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</si>
  <si>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</si>
  <si>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</si>
  <si>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</si>
  <si>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</si>
  <si>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</si>
  <si>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高级教师</t>
  </si>
  <si>
    <t>专技四级</t>
  </si>
  <si>
    <t>硕研</t>
  </si>
  <si>
    <t>专技五级</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</si>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</sst>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2"/>
      <color rgb="FF0000FF"/>
      <name val="宋体"/>
      <charset val="134"/>
    </font>
    <font>
      <b/>
      <sz val="16"/>
      <color rgb="FFFF000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name val="宋体"/>
      <charset val="134"/>
    </font>
    <font>
      <b/>
      <sz val="12"/>
      <color rgb="FFFF0000"/>
      <name val="宋体"/>
      <charset val="134"/>
      <scheme val="minor"/>
    </font>
    <font>
      <b/>
      <sz val="11"/>
      <color theme="1"/>
      <name val="宋体"/>
      <charset val="134"/>
    </font>
    <font>
      <sz val="10"/>
      <color theme="1"/>
      <name val="宋体"/>
      <charset val="134"/>
    </font>
    <font>
      <b/>
      <sz val="11"/>
      <color theme="1"/>
      <name val="宋体"/>
      <charset val="134"/>
      <scheme val="minor"/>
    </font>
    <font>
      <b/>
      <sz val="12"/>
      <name val="宋体"/>
      <charset val="134"/>
    </font>
    <font>
      <b/>
      <sz val="11"/>
      <color rgb="FF00B050"/>
      <name val="宋体"/>
      <charset val="134"/>
    </font>
    <font>
      <b/>
      <sz val="10"/>
      <color rgb="FF0000FF"/>
      <name val="宋体"/>
      <charset val="134"/>
    </font>
    <font>
      <b/>
      <sz val="10"/>
      <color rgb="FF00B050"/>
      <name val="宋体"/>
      <charset val="134"/>
    </font>
    <font>
      <b/>
      <sz val="14"/>
      <color rgb="FF00B050"/>
      <name val="宋体"/>
      <charset val="134"/>
    </font>
    <font>
      <sz val="14"/>
      <name val="宋体"/>
      <charset val="134"/>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font>
    <font>
      <b/>
      <sz val="16"/>
      <color rgb="FF00B050"/>
      <name val="宋体"/>
      <charset val="134"/>
    </font>
    <font>
      <b/>
      <sz val="11"/>
      <color rgb="FFFF0000"/>
      <name val="宋体"/>
      <charset val="134"/>
      <scheme val="minor"/>
    </font>
    <font>
      <b/>
      <sz val="14"/>
      <color rgb="FFFF0000"/>
      <name val="宋体"/>
      <charset val="134"/>
    </font>
    <font>
      <sz val="14"/>
      <color rgb="FFFF0000"/>
      <name val="宋体"/>
      <charset val="134"/>
    </font>
    <font>
      <sz val="14"/>
      <color rgb="FF0000FF"/>
      <name val="宋体"/>
      <charset val="134"/>
    </font>
    <font>
      <sz val="10"/>
      <color rgb="FFFF0000"/>
      <name val="宋体"/>
      <charset val="134"/>
    </font>
    <font>
      <sz val="9"/>
      <color rgb="FFFF0000"/>
      <name val="宋体"/>
      <charset val="134"/>
    </font>
    <font>
      <b/>
      <sz val="9"/>
      <color rgb="FFFF0000"/>
      <name val="宋体"/>
      <charset val="134"/>
    </font>
    <font>
      <b/>
      <sz val="9"/>
      <color rgb="FF00B050"/>
      <name val="宋体"/>
      <charset val="134"/>
    </font>
    <font>
      <b/>
      <sz val="12"/>
      <color rgb="FF00B050"/>
      <name val="宋体"/>
      <charset val="134"/>
    </font>
    <font>
      <b/>
      <sz val="18"/>
      <color rgb="FF00B050"/>
      <name val="宋体"/>
      <charset val="134"/>
    </font>
  </fonts>
  <fills count="40">
    <fill>
      <patternFill patternType="none"/>
    </fill>
    <fill>
      <patternFill patternType="gray125"/>
    </fill>
    <fill>
      <patternFill patternType="solid">
        <fgColor theme="0" tint="-0.14996795556505"/>
        <bgColor indexed="64"/>
      </patternFill>
    </fill>
    <fill>
      <patternFill patternType="solid">
        <fgColor theme="8" tint="0.599993896298105"/>
        <bgColor indexed="64"/>
      </patternFill>
    </fill>
    <fill>
      <patternFill patternType="solid">
        <fgColor rgb="FFFFFF00"/>
        <bgColor indexed="64"/>
      </patternFill>
    </fill>
    <fill>
      <patternFill patternType="solid">
        <fgColor indexed="22"/>
        <bgColor indexed="64"/>
      </patternFill>
    </fill>
    <fill>
      <patternFill patternType="solid">
        <fgColor theme="8" tint="0.399945066682943"/>
        <bgColor indexed="64"/>
      </patternFill>
    </fill>
    <fill>
      <patternFill patternType="solid">
        <fgColor indexed="55"/>
        <bgColor indexed="64"/>
      </patternFill>
    </fill>
    <fill>
      <patternFill patternType="solid">
        <fgColor theme="4" tint="0.799951170384838"/>
        <bgColor indexed="64"/>
      </patternFill>
    </fill>
    <fill>
      <patternFill patternType="solid">
        <fgColor theme="9" tint="0.599993896298105"/>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11" borderId="1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5" fillId="0" borderId="0" applyNumberFormat="0" applyFill="0" applyBorder="0" applyAlignment="0" applyProtection="0">
      <alignment vertical="center"/>
    </xf>
    <xf numFmtId="0" fontId="36" fillId="12" borderId="15" applyNumberFormat="0" applyAlignment="0" applyProtection="0">
      <alignment vertical="center"/>
    </xf>
    <xf numFmtId="0" fontId="37" fillId="13" borderId="16" applyNumberFormat="0" applyAlignment="0" applyProtection="0">
      <alignment vertical="center"/>
    </xf>
    <xf numFmtId="0" fontId="38" fillId="13" borderId="15" applyNumberFormat="0" applyAlignment="0" applyProtection="0">
      <alignment vertical="center"/>
    </xf>
    <xf numFmtId="0" fontId="39" fillId="14" borderId="17" applyNumberFormat="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6" fillId="35" borderId="0" applyNumberFormat="0" applyBorder="0" applyAlignment="0" applyProtection="0">
      <alignment vertical="center"/>
    </xf>
    <xf numFmtId="0" fontId="46" fillId="3"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6" fillId="38" borderId="0" applyNumberFormat="0" applyBorder="0" applyAlignment="0" applyProtection="0">
      <alignment vertical="center"/>
    </xf>
    <xf numFmtId="0" fontId="46" fillId="9" borderId="0" applyNumberFormat="0" applyBorder="0" applyAlignment="0" applyProtection="0">
      <alignment vertical="center"/>
    </xf>
    <xf numFmtId="0" fontId="45" fillId="39" borderId="0" applyNumberFormat="0" applyBorder="0" applyAlignment="0" applyProtection="0">
      <alignment vertical="center"/>
    </xf>
  </cellStyleXfs>
  <cellXfs count="114">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5" fillId="0" borderId="1" xfId="0" applyFont="1" applyBorder="1" applyAlignment="1">
      <alignment horizontal="right" vertical="center" wrapText="1"/>
    </xf>
    <xf numFmtId="0" fontId="16"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4"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8" fillId="0" borderId="1" xfId="0" applyFont="1" applyBorder="1" applyAlignment="1">
      <alignment horizontal="left" vertical="center" wrapText="1"/>
    </xf>
    <xf numFmtId="0" fontId="2" fillId="0" borderId="1" xfId="0" applyNumberFormat="1" applyFont="1" applyBorder="1" applyAlignment="1">
      <alignment horizontal="left" vertical="center"/>
    </xf>
    <xf numFmtId="0" fontId="15"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18" fillId="0" borderId="1" xfId="0" applyFont="1" applyBorder="1" applyAlignment="1">
      <alignment horizontal="justify" vertical="center"/>
    </xf>
    <xf numFmtId="0" fontId="19" fillId="0" borderId="0" xfId="0" applyFont="1" applyAlignment="1">
      <alignment horizontal="left" vertical="center" wrapText="1"/>
    </xf>
    <xf numFmtId="0" fontId="7" fillId="5" borderId="3" xfId="0" applyFont="1" applyFill="1" applyBorder="1" applyAlignment="1">
      <alignment horizontal="left" vertical="center" wrapText="1"/>
    </xf>
    <xf numFmtId="0" fontId="4" fillId="5" borderId="4" xfId="0" applyFont="1" applyFill="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18" fillId="0" borderId="0" xfId="0" applyFont="1" applyAlignment="1">
      <alignment horizontal="justify" vertical="center"/>
    </xf>
    <xf numFmtId="0" fontId="19" fillId="0" borderId="0" xfId="0" applyFont="1" applyAlignment="1">
      <alignment horizontal="justify"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20" fillId="0" borderId="1" xfId="0" applyFont="1" applyBorder="1">
      <alignment vertical="center"/>
    </xf>
    <xf numFmtId="0" fontId="20" fillId="0" borderId="1" xfId="0" applyFont="1" applyBorder="1" applyAlignment="1">
      <alignment horizontal="center" vertical="center" wrapText="1"/>
    </xf>
    <xf numFmtId="0" fontId="4" fillId="5" borderId="5" xfId="0" applyFont="1" applyFill="1" applyBorder="1" applyAlignment="1">
      <alignment horizontal="center" vertical="center"/>
    </xf>
    <xf numFmtId="0" fontId="4" fillId="5" borderId="1" xfId="0" applyFont="1" applyFill="1" applyBorder="1" applyAlignment="1">
      <alignment horizontal="right" vertical="center" wrapText="1"/>
    </xf>
    <xf numFmtId="0" fontId="7"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21" fillId="6" borderId="1" xfId="0" applyFont="1" applyFill="1" applyBorder="1" applyAlignment="1">
      <alignment horizontal="center" vertical="center"/>
    </xf>
    <xf numFmtId="0" fontId="8" fillId="0" borderId="1" xfId="0" applyFont="1" applyBorder="1" applyAlignment="1">
      <alignment horizontal="center" vertical="center" wrapText="1"/>
    </xf>
    <xf numFmtId="0" fontId="7" fillId="5" borderId="1" xfId="0" applyFont="1" applyFill="1" applyBorder="1" applyAlignment="1">
      <alignment horizontal="center" vertical="center"/>
    </xf>
    <xf numFmtId="49" fontId="22" fillId="0" borderId="1" xfId="0" applyNumberFormat="1" applyFont="1" applyBorder="1" applyAlignment="1">
      <alignment horizontal="center" vertical="top" wrapText="1"/>
    </xf>
    <xf numFmtId="49" fontId="8" fillId="0" borderId="6" xfId="0" applyNumberFormat="1" applyFont="1" applyBorder="1" applyAlignment="1">
      <alignment horizontal="left" vertical="top" wrapText="1"/>
    </xf>
    <xf numFmtId="0" fontId="4" fillId="0" borderId="1" xfId="0" applyNumberFormat="1" applyFont="1" applyBorder="1" applyAlignment="1">
      <alignment horizontal="left" vertical="center" wrapText="1"/>
    </xf>
    <xf numFmtId="49" fontId="8" fillId="0" borderId="7" xfId="0" applyNumberFormat="1" applyFont="1" applyBorder="1" applyAlignment="1">
      <alignment horizontal="left" vertical="top" wrapText="1"/>
    </xf>
    <xf numFmtId="0" fontId="18" fillId="0" borderId="0" xfId="0" applyFont="1" applyAlignment="1">
      <alignment horizontal="justify" vertical="center" wrapText="1"/>
    </xf>
    <xf numFmtId="0" fontId="7" fillId="0" borderId="1" xfId="0" applyFont="1" applyFill="1" applyBorder="1" applyAlignment="1">
      <alignment horizontal="center" vertical="center"/>
    </xf>
    <xf numFmtId="0" fontId="4" fillId="5" borderId="1" xfId="0" applyNumberFormat="1" applyFont="1" applyFill="1" applyBorder="1" applyAlignment="1">
      <alignment horizontal="right" vertical="center" wrapText="1"/>
    </xf>
    <xf numFmtId="0" fontId="7" fillId="7" borderId="1" xfId="0" applyFont="1" applyFill="1" applyBorder="1" applyAlignment="1">
      <alignment horizontal="center" vertical="center"/>
    </xf>
    <xf numFmtId="49" fontId="8" fillId="0" borderId="8" xfId="0" applyNumberFormat="1" applyFont="1" applyBorder="1" applyAlignment="1">
      <alignment horizontal="left" vertical="top" wrapText="1"/>
    </xf>
    <xf numFmtId="0" fontId="23" fillId="0" borderId="1" xfId="0" applyFont="1" applyBorder="1" applyAlignment="1">
      <alignment horizontal="center" vertical="center" wrapText="1"/>
    </xf>
    <xf numFmtId="49" fontId="22" fillId="0" borderId="0" xfId="0" applyNumberFormat="1" applyFont="1" applyBorder="1" applyAlignment="1">
      <alignment vertical="top" wrapText="1"/>
    </xf>
    <xf numFmtId="49" fontId="8" fillId="0" borderId="0"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xf>
    <xf numFmtId="0" fontId="7" fillId="4"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xf>
    <xf numFmtId="49" fontId="24" fillId="0" borderId="6" xfId="0" applyNumberFormat="1" applyFont="1" applyBorder="1" applyAlignment="1">
      <alignment horizontal="left" vertical="top" wrapText="1"/>
    </xf>
    <xf numFmtId="49" fontId="7" fillId="0" borderId="7" xfId="0" applyNumberFormat="1" applyFont="1" applyBorder="1" applyAlignment="1">
      <alignment horizontal="left" vertical="top" wrapText="1"/>
    </xf>
    <xf numFmtId="0" fontId="7" fillId="0" borderId="1" xfId="0" applyNumberFormat="1" applyFont="1" applyBorder="1" applyAlignment="1">
      <alignment vertical="center" wrapText="1"/>
    </xf>
    <xf numFmtId="0" fontId="4" fillId="0" borderId="1" xfId="0" applyNumberFormat="1"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9" fontId="7" fillId="0" borderId="8" xfId="0" applyNumberFormat="1" applyFont="1" applyBorder="1" applyAlignment="1">
      <alignment horizontal="left" vertical="top" wrapText="1"/>
    </xf>
    <xf numFmtId="49" fontId="25" fillId="0" borderId="1" xfId="0" applyNumberFormat="1" applyFont="1" applyBorder="1" applyAlignment="1">
      <alignment horizontal="left" vertical="center" wrapText="1"/>
    </xf>
    <xf numFmtId="0" fontId="15" fillId="8" borderId="1" xfId="0" applyFont="1" applyFill="1" applyBorder="1" applyAlignment="1">
      <alignment horizontal="center" vertical="center" wrapText="1"/>
    </xf>
    <xf numFmtId="57" fontId="15" fillId="8"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49" fontId="26" fillId="0" borderId="1" xfId="0" applyNumberFormat="1" applyFont="1" applyBorder="1" applyAlignment="1">
      <alignment horizontal="left" vertical="center" wrapText="1"/>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7" fillId="0" borderId="5" xfId="0" applyNumberFormat="1" applyFont="1" applyBorder="1" applyAlignment="1">
      <alignment horizontal="right" vertical="center" wrapText="1"/>
    </xf>
    <xf numFmtId="0" fontId="27" fillId="0" borderId="0" xfId="0" applyNumberFormat="1" applyFont="1" applyBorder="1" applyAlignment="1">
      <alignment horizontal="right" vertical="center" wrapText="1"/>
    </xf>
    <xf numFmtId="0" fontId="27" fillId="0" borderId="9" xfId="0" applyNumberFormat="1" applyFont="1" applyBorder="1" applyAlignment="1">
      <alignment horizontal="right" vertical="center" wrapText="1"/>
    </xf>
    <xf numFmtId="0" fontId="7" fillId="9" borderId="8" xfId="0" applyFont="1" applyFill="1" applyBorder="1" applyAlignment="1">
      <alignment horizontal="center" vertical="center"/>
    </xf>
    <xf numFmtId="0" fontId="21" fillId="10" borderId="10" xfId="0" applyFont="1" applyFill="1" applyBorder="1" applyAlignment="1">
      <alignment horizontal="center" vertical="center"/>
    </xf>
    <xf numFmtId="0" fontId="8" fillId="0" borderId="8" xfId="0" applyFont="1" applyBorder="1" applyAlignment="1">
      <alignment vertical="center" wrapText="1"/>
    </xf>
    <xf numFmtId="49" fontId="8" fillId="0" borderId="11"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2"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3"/>
  <sheetViews>
    <sheetView tabSelected="1" zoomScale="90" zoomScaleNormal="90" workbookViewId="0">
      <pane ySplit="3" topLeftCell="A4" activePane="bottomLeft" state="frozen"/>
      <selection/>
      <selection pane="bottomLeft" activeCell="F10" sqref="F10"/>
    </sheetView>
  </sheetViews>
  <sheetFormatPr defaultColWidth="9" defaultRowHeight="14.25"/>
  <cols>
    <col min="1" max="1" width="15.875" customWidth="1"/>
    <col min="2" max="2" width="14.2583333333333" customWidth="1"/>
    <col min="3" max="3" width="13.2583333333333" customWidth="1"/>
    <col min="4" max="4" width="35.5" customWidth="1"/>
    <col min="5" max="5" width="17.2583333333333" customWidth="1"/>
    <col min="6" max="6" width="17.2583333333333" style="1" customWidth="1"/>
    <col min="7" max="7" width="17.2583333333333" customWidth="1"/>
    <col min="8" max="8" width="46.5" customWidth="1"/>
    <col min="9" max="9" width="8.875"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5"/>
      <c r="G2" s="6"/>
      <c r="H2" s="10" t="s">
        <v>9</v>
      </c>
    </row>
    <row r="3" ht="12.75" hidden="1" customHeight="1" spans="1:8">
      <c r="A3" s="11" t="s">
        <v>10</v>
      </c>
      <c r="B3" s="11"/>
      <c r="C3" s="11"/>
      <c r="D3" s="12" t="s">
        <v>11</v>
      </c>
      <c r="E3" s="13" t="s">
        <v>12</v>
      </c>
      <c r="F3" s="5"/>
      <c r="G3" s="14"/>
      <c r="H3" s="15"/>
    </row>
    <row r="4" ht="24" customHeight="1" spans="1:8">
      <c r="A4" s="16" t="s">
        <v>13</v>
      </c>
      <c r="B4" s="8"/>
      <c r="C4" s="8"/>
      <c r="D4" s="17" t="s">
        <v>14</v>
      </c>
      <c r="E4" s="18" t="s">
        <v>15</v>
      </c>
      <c r="F4" s="5"/>
      <c r="G4" s="14"/>
      <c r="H4" s="15"/>
    </row>
    <row r="5" ht="23.25" customHeight="1" spans="1:8">
      <c r="A5" s="8" t="s">
        <v>16</v>
      </c>
      <c r="B5" s="8"/>
      <c r="C5" s="8"/>
      <c r="D5" s="19" t="s">
        <v>17</v>
      </c>
      <c r="E5" s="18" t="s">
        <v>15</v>
      </c>
      <c r="F5" s="5"/>
      <c r="G5" s="14"/>
      <c r="H5" s="15"/>
    </row>
    <row r="6" ht="24" customHeight="1" spans="1:8">
      <c r="A6" s="8" t="s">
        <v>18</v>
      </c>
      <c r="B6" s="8"/>
      <c r="C6" s="8"/>
      <c r="D6" s="20" t="s">
        <v>19</v>
      </c>
      <c r="E6" s="18" t="s">
        <v>15</v>
      </c>
      <c r="F6" s="5"/>
      <c r="G6" s="14"/>
      <c r="H6" s="15"/>
    </row>
    <row r="7" ht="34.5" customHeight="1" spans="1:8">
      <c r="A7" s="21" t="s">
        <v>20</v>
      </c>
      <c r="B7" s="8"/>
      <c r="C7" s="8"/>
      <c r="D7" s="22" t="s">
        <v>21</v>
      </c>
      <c r="E7" s="3" t="s">
        <v>2</v>
      </c>
      <c r="F7" s="5"/>
      <c r="G7" s="14"/>
      <c r="H7" s="15"/>
    </row>
    <row r="8" ht="42.75" customHeight="1" spans="1:8">
      <c r="A8" s="23" t="s">
        <v>22</v>
      </c>
      <c r="B8" s="24"/>
      <c r="C8" s="24"/>
      <c r="D8" s="25" t="s">
        <v>23</v>
      </c>
      <c r="E8" s="26">
        <v>17.5</v>
      </c>
      <c r="F8" s="27">
        <v>17.5</v>
      </c>
      <c r="G8" s="28" t="s">
        <v>24</v>
      </c>
      <c r="H8" s="15" t="s">
        <v>25</v>
      </c>
    </row>
    <row r="9" ht="45.75" customHeight="1" spans="1:8">
      <c r="A9" s="29" t="s">
        <v>26</v>
      </c>
      <c r="B9" s="29"/>
      <c r="C9" s="29"/>
      <c r="D9" s="20" t="s">
        <v>27</v>
      </c>
      <c r="E9" s="30">
        <v>2</v>
      </c>
      <c r="F9" s="27">
        <v>2</v>
      </c>
      <c r="G9" s="28"/>
      <c r="H9" s="15" t="s">
        <v>28</v>
      </c>
    </row>
    <row r="10" ht="53.25" customHeight="1" spans="1:8">
      <c r="A10" s="31" t="s">
        <v>29</v>
      </c>
      <c r="B10" s="8"/>
      <c r="C10" s="8"/>
      <c r="D10" s="32" t="s">
        <v>30</v>
      </c>
      <c r="E10" s="33">
        <v>40</v>
      </c>
      <c r="F10" s="34">
        <v>40</v>
      </c>
      <c r="G10" s="28" t="s">
        <v>24</v>
      </c>
      <c r="H10" s="35" t="s">
        <v>31</v>
      </c>
    </row>
    <row r="11" ht="53.25" customHeight="1" spans="1:8">
      <c r="A11" s="31" t="s">
        <v>32</v>
      </c>
      <c r="B11" s="8"/>
      <c r="C11" s="8"/>
      <c r="D11" s="36" t="s">
        <v>33</v>
      </c>
      <c r="E11" s="33">
        <v>15.5</v>
      </c>
      <c r="F11" s="5">
        <v>15.5</v>
      </c>
      <c r="G11" s="28" t="s">
        <v>24</v>
      </c>
      <c r="H11" s="35" t="s">
        <v>34</v>
      </c>
    </row>
    <row r="12" ht="20.25" customHeight="1" spans="1:8">
      <c r="A12" s="37" t="s">
        <v>35</v>
      </c>
      <c r="B12" s="38"/>
      <c r="C12" s="38"/>
      <c r="D12" s="38"/>
      <c r="E12" s="38"/>
      <c r="F12" s="5"/>
      <c r="G12" s="14"/>
      <c r="H12" s="10"/>
    </row>
    <row r="13" ht="33" customHeight="1" spans="1:8">
      <c r="A13" s="13" t="s">
        <v>36</v>
      </c>
      <c r="B13" s="13"/>
      <c r="C13" s="13"/>
      <c r="D13" s="39" t="s">
        <v>37</v>
      </c>
      <c r="E13" s="3" t="s">
        <v>2</v>
      </c>
      <c r="F13" s="5" t="s">
        <v>3</v>
      </c>
      <c r="G13" s="35" t="s">
        <v>38</v>
      </c>
      <c r="H13" s="40" t="s">
        <v>39</v>
      </c>
    </row>
    <row r="14" spans="1:8">
      <c r="A14" s="3" t="s">
        <v>40</v>
      </c>
      <c r="B14" s="41"/>
      <c r="C14" s="42" t="s">
        <v>41</v>
      </c>
      <c r="D14" s="43"/>
      <c r="E14" s="44"/>
      <c r="F14" s="5"/>
      <c r="G14" s="35"/>
      <c r="H14" s="40"/>
    </row>
    <row r="15" spans="1:8">
      <c r="A15" s="3"/>
      <c r="B15" s="45"/>
      <c r="C15" s="42" t="s">
        <v>42</v>
      </c>
      <c r="D15" s="43"/>
      <c r="E15" s="44"/>
      <c r="F15" s="5"/>
      <c r="G15" s="35"/>
      <c r="H15" s="40"/>
    </row>
    <row r="16" spans="1:8">
      <c r="A16" s="3"/>
      <c r="B16" s="45"/>
      <c r="C16" s="42" t="s">
        <v>43</v>
      </c>
      <c r="D16" s="43"/>
      <c r="E16" s="44"/>
      <c r="F16" s="5"/>
      <c r="G16" s="35"/>
      <c r="H16" s="40"/>
    </row>
    <row r="17" spans="1:8">
      <c r="A17" s="3"/>
      <c r="B17" s="45"/>
      <c r="C17" s="42" t="s">
        <v>44</v>
      </c>
      <c r="D17" s="43"/>
      <c r="E17" s="44"/>
      <c r="F17" s="5"/>
      <c r="G17" s="35"/>
      <c r="H17" s="40"/>
    </row>
    <row r="18" ht="92" customHeight="1" spans="1:8">
      <c r="A18" s="3"/>
      <c r="B18" s="46" t="s">
        <v>45</v>
      </c>
      <c r="C18" s="47" t="s">
        <v>46</v>
      </c>
      <c r="D18" s="48" t="s">
        <v>47</v>
      </c>
      <c r="E18" s="13">
        <v>3</v>
      </c>
      <c r="F18" s="5">
        <v>2</v>
      </c>
      <c r="G18" s="35"/>
      <c r="H18" s="40"/>
    </row>
    <row r="19" ht="104" customHeight="1" spans="1:8">
      <c r="A19" s="3"/>
      <c r="B19" s="46"/>
      <c r="C19" s="49" t="s">
        <v>48</v>
      </c>
      <c r="D19" s="48" t="s">
        <v>49</v>
      </c>
      <c r="E19" s="13">
        <v>2</v>
      </c>
      <c r="F19" s="5">
        <v>0</v>
      </c>
      <c r="G19" s="35"/>
      <c r="H19" s="40"/>
    </row>
    <row r="20" ht="46" customHeight="1" spans="1:8">
      <c r="A20" s="3"/>
      <c r="B20" s="46"/>
      <c r="C20" s="50" t="s">
        <v>50</v>
      </c>
      <c r="D20" s="51" t="s">
        <v>51</v>
      </c>
      <c r="E20" s="44">
        <v>10</v>
      </c>
      <c r="F20" s="5">
        <v>0</v>
      </c>
      <c r="G20" s="35"/>
      <c r="H20" s="40"/>
    </row>
    <row r="21" spans="1:8">
      <c r="A21" s="3"/>
      <c r="B21" s="46"/>
      <c r="C21" s="52"/>
      <c r="D21" s="43"/>
      <c r="E21" s="44"/>
      <c r="F21" s="5"/>
      <c r="G21" s="35"/>
      <c r="H21" s="40"/>
    </row>
    <row r="22" spans="1:8">
      <c r="A22" s="3"/>
      <c r="B22" s="46"/>
      <c r="C22" s="52"/>
      <c r="D22" s="43"/>
      <c r="E22" s="44"/>
      <c r="F22" s="5"/>
      <c r="G22" s="35"/>
      <c r="H22" s="40"/>
    </row>
    <row r="23" spans="1:8">
      <c r="A23" s="3"/>
      <c r="B23" s="46"/>
      <c r="C23" s="52"/>
      <c r="D23" s="43"/>
      <c r="E23" s="44"/>
      <c r="F23" s="5"/>
      <c r="G23" s="35"/>
      <c r="H23" s="40"/>
    </row>
    <row r="24" spans="1:8">
      <c r="A24" s="3" t="s">
        <v>52</v>
      </c>
      <c r="B24" s="45"/>
      <c r="C24" s="42" t="s">
        <v>41</v>
      </c>
      <c r="D24" s="43"/>
      <c r="E24" s="44"/>
      <c r="F24" s="5"/>
      <c r="G24" s="35"/>
      <c r="H24" s="40"/>
    </row>
    <row r="25" spans="1:8">
      <c r="A25" s="3"/>
      <c r="B25" s="45"/>
      <c r="C25" s="42" t="s">
        <v>42</v>
      </c>
      <c r="D25" s="43"/>
      <c r="E25" s="53"/>
      <c r="F25" s="5"/>
      <c r="G25" s="35"/>
      <c r="H25" s="40"/>
    </row>
    <row r="26" spans="1:8">
      <c r="A26" s="3"/>
      <c r="B26" s="45"/>
      <c r="C26" s="42" t="s">
        <v>53</v>
      </c>
      <c r="D26" s="43"/>
      <c r="E26" s="53"/>
      <c r="F26" s="5"/>
      <c r="G26" s="35"/>
      <c r="H26" s="40"/>
    </row>
    <row r="27" spans="1:8">
      <c r="A27" s="3"/>
      <c r="B27" s="45"/>
      <c r="C27" s="42" t="s">
        <v>44</v>
      </c>
      <c r="D27" s="43"/>
      <c r="E27" s="53"/>
      <c r="F27" s="5"/>
      <c r="G27" s="35"/>
      <c r="H27" s="40"/>
    </row>
    <row r="28" ht="107" customHeight="1" spans="1:8">
      <c r="A28" s="3"/>
      <c r="B28" s="31" t="s">
        <v>54</v>
      </c>
      <c r="C28" s="49" t="s">
        <v>55</v>
      </c>
      <c r="D28" s="54" t="s">
        <v>56</v>
      </c>
      <c r="E28" s="13">
        <v>2</v>
      </c>
      <c r="F28" s="5">
        <v>0</v>
      </c>
      <c r="G28" s="35"/>
      <c r="H28" s="40"/>
    </row>
    <row r="29" ht="129" customHeight="1" spans="1:8">
      <c r="A29" s="3"/>
      <c r="B29" s="31"/>
      <c r="C29" s="55" t="s">
        <v>57</v>
      </c>
      <c r="D29" s="54" t="s">
        <v>58</v>
      </c>
      <c r="E29" s="13">
        <v>2</v>
      </c>
      <c r="F29" s="5">
        <v>1</v>
      </c>
      <c r="G29" s="35"/>
      <c r="H29" s="40"/>
    </row>
    <row r="30" ht="108" customHeight="1" spans="1:8">
      <c r="A30" s="3"/>
      <c r="B30" s="31"/>
      <c r="C30" s="49" t="s">
        <v>59</v>
      </c>
      <c r="D30" s="54" t="s">
        <v>60</v>
      </c>
      <c r="E30" s="13">
        <v>1</v>
      </c>
      <c r="F30" s="5">
        <v>0</v>
      </c>
      <c r="G30" s="35"/>
      <c r="H30" s="40"/>
    </row>
    <row r="31" spans="1:8">
      <c r="A31" s="3"/>
      <c r="B31" s="31"/>
      <c r="C31" s="52"/>
      <c r="D31" s="43"/>
      <c r="E31" s="53"/>
      <c r="F31" s="5"/>
      <c r="G31" s="35"/>
      <c r="H31" s="40"/>
    </row>
    <row r="32" ht="19.5" customHeight="1" spans="1:8">
      <c r="A32" s="3"/>
      <c r="B32" s="31"/>
      <c r="C32" s="52"/>
      <c r="D32" s="43"/>
      <c r="E32" s="53"/>
      <c r="F32" s="5"/>
      <c r="G32" s="35"/>
      <c r="H32" s="40"/>
    </row>
    <row r="33" ht="21" customHeight="1" spans="1:8">
      <c r="A33" s="3"/>
      <c r="B33" s="31"/>
      <c r="C33" s="52"/>
      <c r="D33" s="43"/>
      <c r="E33" s="53"/>
      <c r="F33" s="5"/>
      <c r="G33" s="35"/>
      <c r="H33" s="40"/>
    </row>
    <row r="34" ht="55.5" customHeight="1" spans="1:8">
      <c r="A34" s="3" t="s">
        <v>61</v>
      </c>
      <c r="B34" s="56" t="s">
        <v>62</v>
      </c>
      <c r="C34" s="57"/>
      <c r="D34" s="14"/>
      <c r="E34" s="53"/>
      <c r="F34" s="5"/>
      <c r="G34" s="35"/>
      <c r="H34" s="40"/>
    </row>
    <row r="35" ht="21" customHeight="1" spans="1:8">
      <c r="A35" s="3"/>
      <c r="B35" s="29" t="s">
        <v>63</v>
      </c>
      <c r="C35" s="29"/>
      <c r="D35" s="43"/>
      <c r="E35" s="53"/>
      <c r="F35" s="5"/>
      <c r="G35" s="35"/>
      <c r="H35" s="40"/>
    </row>
    <row r="36" ht="21" customHeight="1" spans="1:8">
      <c r="A36" s="3"/>
      <c r="B36" s="29" t="s">
        <v>64</v>
      </c>
      <c r="C36" s="29"/>
      <c r="D36" s="58" t="s">
        <v>65</v>
      </c>
      <c r="E36" s="13">
        <v>1.5</v>
      </c>
      <c r="F36" s="5">
        <v>1.5</v>
      </c>
      <c r="G36" s="35"/>
      <c r="H36" s="40"/>
    </row>
    <row r="37" ht="105" customHeight="1" spans="1:8">
      <c r="A37" s="3"/>
      <c r="B37" s="8" t="s">
        <v>54</v>
      </c>
      <c r="C37" s="57" t="s">
        <v>66</v>
      </c>
      <c r="D37" s="59" t="s">
        <v>67</v>
      </c>
      <c r="E37" s="13">
        <v>1</v>
      </c>
      <c r="F37" s="5">
        <v>0</v>
      </c>
      <c r="G37" s="35"/>
      <c r="H37" s="40"/>
    </row>
    <row r="38" ht="43" customHeight="1" spans="1:8">
      <c r="A38" s="3"/>
      <c r="B38" s="8"/>
      <c r="C38" s="50" t="s">
        <v>68</v>
      </c>
      <c r="D38" s="51" t="s">
        <v>69</v>
      </c>
      <c r="E38" s="60">
        <v>1</v>
      </c>
      <c r="F38" s="5">
        <v>0</v>
      </c>
      <c r="G38" s="35"/>
      <c r="H38" s="40"/>
    </row>
    <row r="39" ht="46" customHeight="1" spans="1:8">
      <c r="A39" s="3"/>
      <c r="B39" s="8"/>
      <c r="C39" s="57" t="s">
        <v>70</v>
      </c>
      <c r="D39" s="43" t="s">
        <v>71</v>
      </c>
      <c r="E39" s="13">
        <v>1</v>
      </c>
      <c r="F39" s="5">
        <v>1</v>
      </c>
      <c r="G39" s="35"/>
      <c r="H39" s="40"/>
    </row>
    <row r="40" ht="45" customHeight="1" spans="1:8">
      <c r="A40" s="3"/>
      <c r="B40" s="8"/>
      <c r="C40" s="57" t="s">
        <v>70</v>
      </c>
      <c r="D40" s="43" t="s">
        <v>72</v>
      </c>
      <c r="E40" s="13">
        <v>1</v>
      </c>
      <c r="F40" s="5">
        <v>1</v>
      </c>
      <c r="G40" s="35"/>
      <c r="H40" s="40"/>
    </row>
    <row r="41" ht="40.5" customHeight="1" spans="1:8">
      <c r="A41" s="61"/>
      <c r="B41" s="61"/>
      <c r="C41" s="62" t="s">
        <v>70</v>
      </c>
      <c r="D41" s="51" t="s">
        <v>73</v>
      </c>
      <c r="E41" s="63">
        <v>1</v>
      </c>
      <c r="F41" s="64">
        <v>0</v>
      </c>
      <c r="G41" s="65"/>
      <c r="H41" s="40"/>
    </row>
    <row r="42" ht="40.5" customHeight="1" spans="1:8">
      <c r="A42" s="61"/>
      <c r="B42" s="61"/>
      <c r="C42" s="57" t="s">
        <v>70</v>
      </c>
      <c r="D42" s="43" t="s">
        <v>74</v>
      </c>
      <c r="E42" s="66"/>
      <c r="F42" s="64">
        <v>0</v>
      </c>
      <c r="G42" s="65"/>
      <c r="H42" s="40"/>
    </row>
    <row r="43" ht="40.5" customHeight="1" spans="1:8">
      <c r="A43" s="61" t="s">
        <v>75</v>
      </c>
      <c r="B43" s="61"/>
      <c r="C43" s="61"/>
      <c r="D43" s="61"/>
      <c r="E43" s="66">
        <f>SUM(E14:E40)</f>
        <v>25.5</v>
      </c>
      <c r="F43" s="64">
        <f>SUM(F14:F40)</f>
        <v>6.5</v>
      </c>
      <c r="G43" s="65"/>
      <c r="H43" s="40"/>
    </row>
    <row r="44" ht="30" customHeight="1" spans="1:9">
      <c r="A44" s="28" t="s">
        <v>76</v>
      </c>
      <c r="B44" s="3"/>
      <c r="C44" s="3"/>
      <c r="D44" s="3"/>
      <c r="E44" s="3"/>
      <c r="F44" s="5"/>
      <c r="G44" s="65" t="s">
        <v>77</v>
      </c>
      <c r="H44" s="67" t="s">
        <v>78</v>
      </c>
      <c r="I44" s="77"/>
    </row>
    <row r="45" ht="24" spans="1:9">
      <c r="A45" s="8" t="s">
        <v>79</v>
      </c>
      <c r="B45" s="8"/>
      <c r="C45" s="8"/>
      <c r="D45" s="43" t="s">
        <v>80</v>
      </c>
      <c r="E45" s="3" t="s">
        <v>2</v>
      </c>
      <c r="F45" s="5" t="s">
        <v>3</v>
      </c>
      <c r="G45" s="65"/>
      <c r="H45" s="67"/>
      <c r="I45" s="77"/>
    </row>
    <row r="46" ht="17.25" customHeight="1" spans="1:9">
      <c r="A46" s="11" t="s">
        <v>81</v>
      </c>
      <c r="F46" s="5"/>
      <c r="G46" s="65"/>
      <c r="H46" s="68" t="s">
        <v>82</v>
      </c>
      <c r="I46" s="78"/>
    </row>
    <row r="47" ht="29" customHeight="1" spans="1:9">
      <c r="A47" s="11"/>
      <c r="B47" s="8" t="s">
        <v>83</v>
      </c>
      <c r="C47" s="8"/>
      <c r="D47" s="69" t="s">
        <v>84</v>
      </c>
      <c r="E47" s="13">
        <v>5</v>
      </c>
      <c r="F47" s="5">
        <v>0</v>
      </c>
      <c r="G47" s="65"/>
      <c r="H47" s="70"/>
      <c r="I47" s="78"/>
    </row>
    <row r="48" ht="17.25" customHeight="1" spans="1:9">
      <c r="A48" s="11"/>
      <c r="B48" s="11"/>
      <c r="C48" s="11"/>
      <c r="D48" s="12"/>
      <c r="E48" s="44"/>
      <c r="F48" s="5"/>
      <c r="G48" s="65"/>
      <c r="H48" s="70"/>
      <c r="I48" s="78"/>
    </row>
    <row r="49" ht="17.25" customHeight="1" spans="1:9">
      <c r="A49" s="11"/>
      <c r="B49" s="11"/>
      <c r="C49" s="11"/>
      <c r="D49" s="12"/>
      <c r="E49" s="44"/>
      <c r="F49" s="5"/>
      <c r="G49" s="65"/>
      <c r="H49" s="70"/>
      <c r="I49" s="78"/>
    </row>
    <row r="50" ht="46" customHeight="1" spans="1:9">
      <c r="A50" s="11" t="s">
        <v>85</v>
      </c>
      <c r="B50" s="46" t="s">
        <v>48</v>
      </c>
      <c r="C50" s="46"/>
      <c r="D50" s="71" t="s">
        <v>49</v>
      </c>
      <c r="E50" s="72"/>
      <c r="F50" s="5">
        <v>2</v>
      </c>
      <c r="G50" s="65"/>
      <c r="H50" s="70"/>
      <c r="I50" s="78"/>
    </row>
    <row r="51" ht="49" customHeight="1" spans="1:9">
      <c r="A51" s="11"/>
      <c r="B51" s="46" t="s">
        <v>55</v>
      </c>
      <c r="C51" s="46"/>
      <c r="D51" s="54" t="s">
        <v>86</v>
      </c>
      <c r="E51" s="72"/>
      <c r="F51" s="5">
        <v>0</v>
      </c>
      <c r="G51" s="65"/>
      <c r="H51" s="70"/>
      <c r="I51" s="78"/>
    </row>
    <row r="52" ht="66" customHeight="1" spans="1:9">
      <c r="A52" s="11"/>
      <c r="B52" s="46" t="s">
        <v>59</v>
      </c>
      <c r="C52" s="46"/>
      <c r="D52" s="54" t="s">
        <v>60</v>
      </c>
      <c r="E52" s="72"/>
      <c r="F52" s="5">
        <v>1</v>
      </c>
      <c r="G52" s="65"/>
      <c r="H52" s="70"/>
      <c r="I52" s="78"/>
    </row>
    <row r="53" ht="58" customHeight="1" spans="1:9">
      <c r="A53" s="11"/>
      <c r="B53" s="46" t="s">
        <v>66</v>
      </c>
      <c r="C53" s="46"/>
      <c r="D53" s="59" t="s">
        <v>87</v>
      </c>
      <c r="E53" s="72"/>
      <c r="F53" s="5">
        <v>0</v>
      </c>
      <c r="G53" s="65"/>
      <c r="H53" s="70"/>
      <c r="I53" s="78"/>
    </row>
    <row r="54" ht="36" customHeight="1" spans="1:9">
      <c r="A54" s="73" t="s">
        <v>88</v>
      </c>
      <c r="B54" s="73"/>
      <c r="C54" s="73"/>
      <c r="D54" s="73"/>
      <c r="E54" s="74">
        <f>SUM(E47:E53)</f>
        <v>5</v>
      </c>
      <c r="F54" s="64">
        <f>SUM(F46:F53)</f>
        <v>3</v>
      </c>
      <c r="G54" s="65"/>
      <c r="H54" s="75"/>
      <c r="I54" s="78"/>
    </row>
    <row r="55" ht="17.25" customHeight="1" spans="1:9">
      <c r="A55" s="28" t="s">
        <v>89</v>
      </c>
      <c r="B55" s="3"/>
      <c r="C55" s="3"/>
      <c r="D55" s="3"/>
      <c r="E55" s="3"/>
      <c r="F55" s="5"/>
      <c r="G55" s="65" t="s">
        <v>77</v>
      </c>
      <c r="H55" s="68" t="s">
        <v>90</v>
      </c>
      <c r="I55" s="78"/>
    </row>
    <row r="56" ht="24" spans="1:9">
      <c r="A56" s="8" t="s">
        <v>91</v>
      </c>
      <c r="B56" s="8"/>
      <c r="C56" s="8"/>
      <c r="D56" s="43" t="s">
        <v>92</v>
      </c>
      <c r="E56" s="3" t="s">
        <v>2</v>
      </c>
      <c r="F56" s="5" t="s">
        <v>3</v>
      </c>
      <c r="G56" s="65"/>
      <c r="H56" s="70"/>
      <c r="I56" s="78"/>
    </row>
    <row r="57" ht="45" customHeight="1" spans="1:9">
      <c r="A57" s="8" t="s">
        <v>93</v>
      </c>
      <c r="B57" s="8"/>
      <c r="C57" s="8"/>
      <c r="D57" s="43" t="s">
        <v>94</v>
      </c>
      <c r="E57" s="13">
        <v>0.5</v>
      </c>
      <c r="F57" s="5">
        <v>0.5</v>
      </c>
      <c r="G57" s="65"/>
      <c r="H57" s="70"/>
      <c r="I57" s="78"/>
    </row>
    <row r="58" ht="46.15" customHeight="1" spans="1:9">
      <c r="A58" s="11"/>
      <c r="B58" s="11"/>
      <c r="C58" s="11"/>
      <c r="D58" s="12"/>
      <c r="E58" s="44"/>
      <c r="F58" s="5"/>
      <c r="G58" s="65"/>
      <c r="H58" s="70"/>
      <c r="I58" s="78"/>
    </row>
    <row r="59" ht="51" customHeight="1" spans="1:9">
      <c r="A59" s="11"/>
      <c r="B59" s="11"/>
      <c r="C59" s="11"/>
      <c r="D59" s="12"/>
      <c r="E59" s="44"/>
      <c r="F59" s="5"/>
      <c r="G59" s="65"/>
      <c r="H59" s="70"/>
      <c r="I59" s="78"/>
    </row>
    <row r="60" ht="54" customHeight="1" spans="1:9">
      <c r="A60" s="11"/>
      <c r="B60" s="11"/>
      <c r="C60" s="11"/>
      <c r="D60" s="12"/>
      <c r="E60" s="44"/>
      <c r="F60" s="5"/>
      <c r="G60" s="65"/>
      <c r="H60" s="70"/>
      <c r="I60" s="78"/>
    </row>
    <row r="61" ht="55.9" customHeight="1" spans="1:9">
      <c r="A61" s="73" t="s">
        <v>88</v>
      </c>
      <c r="B61" s="73"/>
      <c r="C61" s="73"/>
      <c r="D61" s="73"/>
      <c r="E61" s="66">
        <f>SUM(E57:E60)</f>
        <v>0.5</v>
      </c>
      <c r="F61" s="64">
        <f>SUM(F57:F60)</f>
        <v>0.5</v>
      </c>
      <c r="G61" s="65"/>
      <c r="H61" s="75"/>
      <c r="I61" s="78"/>
    </row>
    <row r="62" ht="14.45" customHeight="1" spans="1:9">
      <c r="A62" s="76" t="s">
        <v>95</v>
      </c>
      <c r="B62" s="3"/>
      <c r="C62" s="3"/>
      <c r="D62" s="3"/>
      <c r="E62" s="3"/>
      <c r="F62" s="5"/>
      <c r="G62" s="65" t="s">
        <v>38</v>
      </c>
      <c r="H62" s="68" t="s">
        <v>96</v>
      </c>
      <c r="I62" s="78"/>
    </row>
    <row r="63" ht="24" spans="1:9">
      <c r="A63" s="8" t="s">
        <v>97</v>
      </c>
      <c r="B63" s="8"/>
      <c r="C63" s="8"/>
      <c r="D63" s="43" t="s">
        <v>98</v>
      </c>
      <c r="E63" s="3" t="s">
        <v>2</v>
      </c>
      <c r="F63" s="5" t="s">
        <v>3</v>
      </c>
      <c r="G63" s="65"/>
      <c r="H63" s="70"/>
      <c r="I63" s="78"/>
    </row>
    <row r="64" spans="1:9">
      <c r="A64" s="11" t="s">
        <v>99</v>
      </c>
      <c r="B64" s="11"/>
      <c r="C64" s="11"/>
      <c r="D64" s="12" t="s">
        <v>100</v>
      </c>
      <c r="E64" s="13">
        <v>5</v>
      </c>
      <c r="F64" s="5">
        <v>5</v>
      </c>
      <c r="G64" s="65"/>
      <c r="H64" s="70"/>
      <c r="I64" s="78"/>
    </row>
    <row r="65" spans="1:9">
      <c r="A65" s="79" t="s">
        <v>101</v>
      </c>
      <c r="B65" s="80"/>
      <c r="C65" s="81"/>
      <c r="D65" s="12" t="s">
        <v>102</v>
      </c>
      <c r="E65" s="13">
        <v>1</v>
      </c>
      <c r="F65" s="5">
        <v>1</v>
      </c>
      <c r="G65" s="65"/>
      <c r="H65" s="70"/>
      <c r="I65" s="78"/>
    </row>
    <row r="66" spans="1:9">
      <c r="A66" s="79" t="s">
        <v>103</v>
      </c>
      <c r="B66" s="80"/>
      <c r="C66" s="81"/>
      <c r="D66" s="12" t="s">
        <v>104</v>
      </c>
      <c r="E66" s="13">
        <v>5</v>
      </c>
      <c r="F66" s="5">
        <v>5</v>
      </c>
      <c r="G66" s="65"/>
      <c r="H66" s="70"/>
      <c r="I66" s="78"/>
    </row>
    <row r="67" spans="1:9">
      <c r="A67" s="79" t="s">
        <v>105</v>
      </c>
      <c r="B67" s="80"/>
      <c r="C67" s="81"/>
      <c r="D67" s="12" t="s">
        <v>106</v>
      </c>
      <c r="E67" s="13">
        <v>2</v>
      </c>
      <c r="F67" s="5">
        <v>2</v>
      </c>
      <c r="G67" s="65"/>
      <c r="H67" s="70"/>
      <c r="I67" s="78"/>
    </row>
    <row r="68" spans="1:9">
      <c r="A68" s="79" t="s">
        <v>107</v>
      </c>
      <c r="B68" s="80"/>
      <c r="C68" s="81"/>
      <c r="D68" s="12" t="s">
        <v>108</v>
      </c>
      <c r="E68" s="13">
        <v>1</v>
      </c>
      <c r="F68" s="5">
        <v>1</v>
      </c>
      <c r="G68" s="65"/>
      <c r="H68" s="70"/>
      <c r="I68" s="78"/>
    </row>
    <row r="69" ht="18" customHeight="1" spans="6:9">
      <c r="F69" s="5"/>
      <c r="G69" s="65"/>
      <c r="H69" s="70"/>
      <c r="I69" s="78"/>
    </row>
    <row r="70" ht="34.5" customHeight="1" spans="1:9">
      <c r="A70" s="73" t="s">
        <v>88</v>
      </c>
      <c r="B70" s="73"/>
      <c r="C70" s="73"/>
      <c r="D70" s="73"/>
      <c r="E70" s="66">
        <f>SUM(E64:E68)</f>
        <v>14</v>
      </c>
      <c r="F70" s="64">
        <v>10</v>
      </c>
      <c r="G70" s="65"/>
      <c r="H70" s="75"/>
      <c r="I70" s="78"/>
    </row>
    <row r="71" ht="18" customHeight="1" spans="1:9">
      <c r="A71" s="28" t="s">
        <v>109</v>
      </c>
      <c r="B71" s="3"/>
      <c r="C71" s="3"/>
      <c r="D71" s="3"/>
      <c r="E71" s="3"/>
      <c r="F71" s="5"/>
      <c r="G71" s="14"/>
      <c r="H71" s="82" t="s">
        <v>110</v>
      </c>
      <c r="I71" s="111"/>
    </row>
    <row r="72" ht="24" customHeight="1" spans="1:9">
      <c r="A72" s="8" t="s">
        <v>111</v>
      </c>
      <c r="B72" s="8"/>
      <c r="C72" s="8"/>
      <c r="D72" s="43" t="s">
        <v>112</v>
      </c>
      <c r="E72" s="3" t="s">
        <v>2</v>
      </c>
      <c r="F72" s="5" t="s">
        <v>3</v>
      </c>
      <c r="G72" s="65" t="s">
        <v>113</v>
      </c>
      <c r="H72" s="83"/>
      <c r="I72" s="111"/>
    </row>
    <row r="73" ht="19.5" customHeight="1" spans="1:9">
      <c r="A73" s="11" t="s">
        <v>114</v>
      </c>
      <c r="B73" s="11"/>
      <c r="C73" s="11"/>
      <c r="D73" s="84" t="s">
        <v>115</v>
      </c>
      <c r="E73" s="13">
        <v>6</v>
      </c>
      <c r="F73" s="85">
        <v>6</v>
      </c>
      <c r="G73" s="65"/>
      <c r="H73" s="83"/>
      <c r="I73" s="111"/>
    </row>
    <row r="74" ht="19.5" customHeight="1" spans="1:9">
      <c r="A74" s="11" t="s">
        <v>116</v>
      </c>
      <c r="B74" s="11"/>
      <c r="C74" s="11"/>
      <c r="D74" s="84" t="s">
        <v>117</v>
      </c>
      <c r="E74" s="13">
        <v>6</v>
      </c>
      <c r="F74" s="85">
        <v>6</v>
      </c>
      <c r="G74" s="65"/>
      <c r="H74" s="83"/>
      <c r="I74" s="111"/>
    </row>
    <row r="75" ht="19.5" customHeight="1" spans="1:9">
      <c r="A75" s="11" t="s">
        <v>118</v>
      </c>
      <c r="B75" s="11"/>
      <c r="C75" s="11"/>
      <c r="D75" s="84" t="s">
        <v>119</v>
      </c>
      <c r="E75" s="13">
        <v>6</v>
      </c>
      <c r="F75" s="85">
        <v>6</v>
      </c>
      <c r="G75" s="65"/>
      <c r="H75" s="83"/>
      <c r="I75" s="111"/>
    </row>
    <row r="76" ht="19.5" customHeight="1" spans="1:9">
      <c r="A76" s="11" t="s">
        <v>120</v>
      </c>
      <c r="B76" s="11"/>
      <c r="C76" s="11"/>
      <c r="D76" s="84" t="s">
        <v>121</v>
      </c>
      <c r="E76" s="13">
        <v>6</v>
      </c>
      <c r="F76" s="85">
        <v>6</v>
      </c>
      <c r="G76" s="65"/>
      <c r="H76" s="83"/>
      <c r="I76" s="111"/>
    </row>
    <row r="77" ht="19.5" customHeight="1" spans="1:9">
      <c r="A77" s="11" t="s">
        <v>122</v>
      </c>
      <c r="B77" s="11"/>
      <c r="C77" s="11"/>
      <c r="D77" s="84" t="s">
        <v>123</v>
      </c>
      <c r="E77" s="13">
        <v>6</v>
      </c>
      <c r="F77" s="85">
        <v>6</v>
      </c>
      <c r="G77" s="65"/>
      <c r="H77" s="83"/>
      <c r="I77" s="111"/>
    </row>
    <row r="78" ht="31" customHeight="1" spans="1:9">
      <c r="A78" s="11" t="s">
        <v>124</v>
      </c>
      <c r="B78" s="11"/>
      <c r="C78" s="11"/>
      <c r="D78" s="86" t="s">
        <v>125</v>
      </c>
      <c r="E78" s="13">
        <v>6</v>
      </c>
      <c r="F78" s="87">
        <v>1</v>
      </c>
      <c r="G78" s="65"/>
      <c r="H78" s="83"/>
      <c r="I78" s="111"/>
    </row>
    <row r="79" ht="19.5" customHeight="1" spans="1:9">
      <c r="A79" s="11"/>
      <c r="B79" s="11"/>
      <c r="C79" s="11"/>
      <c r="D79" s="12"/>
      <c r="E79" s="44"/>
      <c r="F79" s="85">
        <v>0</v>
      </c>
      <c r="G79" s="65"/>
      <c r="H79" s="83"/>
      <c r="I79" s="111"/>
    </row>
    <row r="80" spans="1:9">
      <c r="A80" s="73" t="s">
        <v>88</v>
      </c>
      <c r="B80" s="73"/>
      <c r="C80" s="73"/>
      <c r="D80" s="73"/>
      <c r="E80" s="66">
        <f>SUM(E73:E79)</f>
        <v>36</v>
      </c>
      <c r="F80" s="64">
        <f>SUM(F73:F79)</f>
        <v>31</v>
      </c>
      <c r="G80" s="65"/>
      <c r="H80" s="83"/>
      <c r="I80" s="111"/>
    </row>
    <row r="81" ht="21" customHeight="1" spans="1:9">
      <c r="A81" s="3" t="s">
        <v>126</v>
      </c>
      <c r="B81" s="3"/>
      <c r="C81" s="3"/>
      <c r="D81" s="3"/>
      <c r="E81" s="3"/>
      <c r="F81" s="5"/>
      <c r="G81" s="65" t="s">
        <v>113</v>
      </c>
      <c r="H81" s="88" t="s">
        <v>127</v>
      </c>
      <c r="I81" s="112"/>
    </row>
    <row r="82" ht="24" spans="1:9">
      <c r="A82" s="8" t="s">
        <v>128</v>
      </c>
      <c r="B82" s="8"/>
      <c r="C82" s="8"/>
      <c r="D82" s="43" t="s">
        <v>129</v>
      </c>
      <c r="E82" s="3" t="s">
        <v>2</v>
      </c>
      <c r="F82" s="5" t="s">
        <v>3</v>
      </c>
      <c r="G82" s="65"/>
      <c r="H82" s="89"/>
      <c r="I82" s="112"/>
    </row>
    <row r="83" spans="1:9">
      <c r="A83" s="8"/>
      <c r="B83" s="8"/>
      <c r="C83" s="8"/>
      <c r="D83" s="90" t="s">
        <v>130</v>
      </c>
      <c r="E83" s="44"/>
      <c r="F83" s="5"/>
      <c r="G83" s="65"/>
      <c r="H83" s="89"/>
      <c r="I83" s="112"/>
    </row>
    <row r="84" ht="19" customHeight="1" spans="1:9">
      <c r="A84" s="8" t="s">
        <v>124</v>
      </c>
      <c r="B84" s="8"/>
      <c r="C84" s="8"/>
      <c r="D84" s="91" t="s">
        <v>131</v>
      </c>
      <c r="E84" s="13">
        <v>6</v>
      </c>
      <c r="F84" s="5">
        <v>0</v>
      </c>
      <c r="G84" s="65"/>
      <c r="H84" s="89"/>
      <c r="I84" s="112"/>
    </row>
    <row r="85" ht="29" customHeight="1" spans="1:9">
      <c r="A85" s="92" t="s">
        <v>132</v>
      </c>
      <c r="B85" s="93"/>
      <c r="C85" s="94"/>
      <c r="D85" s="91" t="s">
        <v>133</v>
      </c>
      <c r="E85" s="13">
        <v>4</v>
      </c>
      <c r="F85" s="5">
        <v>4</v>
      </c>
      <c r="G85" s="65"/>
      <c r="H85" s="89"/>
      <c r="I85" s="112"/>
    </row>
    <row r="86" spans="1:9">
      <c r="A86" s="8"/>
      <c r="B86" s="8"/>
      <c r="C86" s="8"/>
      <c r="D86" s="90" t="s">
        <v>134</v>
      </c>
      <c r="E86" s="44"/>
      <c r="F86" s="5"/>
      <c r="G86" s="65"/>
      <c r="H86" s="89"/>
      <c r="I86" s="112"/>
    </row>
    <row r="87" ht="18.75" customHeight="1" spans="1:9">
      <c r="A87" s="8"/>
      <c r="B87" s="8"/>
      <c r="C87" s="8"/>
      <c r="D87" s="90" t="s">
        <v>134</v>
      </c>
      <c r="E87" s="44"/>
      <c r="F87" s="5"/>
      <c r="G87" s="65"/>
      <c r="H87" s="89"/>
      <c r="I87" s="112"/>
    </row>
    <row r="88" ht="24.75" customHeight="1" spans="1:9">
      <c r="A88" s="73" t="s">
        <v>88</v>
      </c>
      <c r="B88" s="73"/>
      <c r="C88" s="73"/>
      <c r="D88" s="73"/>
      <c r="E88" s="66">
        <f>SUM(E83:E87)</f>
        <v>10</v>
      </c>
      <c r="F88" s="64">
        <f>SUM(F83:F87)</f>
        <v>4</v>
      </c>
      <c r="G88" s="65"/>
      <c r="H88" s="95"/>
      <c r="I88" s="112"/>
    </row>
    <row r="89" ht="21.75" customHeight="1" spans="1:8">
      <c r="A89" s="76" t="s">
        <v>135</v>
      </c>
      <c r="B89" s="3"/>
      <c r="C89" s="3"/>
      <c r="D89" s="3"/>
      <c r="E89" s="3" t="s">
        <v>2</v>
      </c>
      <c r="F89" s="5" t="s">
        <v>3</v>
      </c>
      <c r="G89" s="65" t="s">
        <v>113</v>
      </c>
      <c r="H89" s="15"/>
    </row>
    <row r="90" ht="60" customHeight="1" spans="1:8">
      <c r="A90" s="8" t="s">
        <v>136</v>
      </c>
      <c r="B90" s="8"/>
      <c r="C90" s="8"/>
      <c r="D90" s="43" t="s">
        <v>137</v>
      </c>
      <c r="E90" s="3"/>
      <c r="F90" s="5"/>
      <c r="G90" s="65"/>
      <c r="H90" s="96" t="s">
        <v>138</v>
      </c>
    </row>
    <row r="91" ht="34.5" customHeight="1" spans="1:8">
      <c r="A91" s="97" t="s">
        <v>139</v>
      </c>
      <c r="B91" s="97"/>
      <c r="C91" s="97"/>
      <c r="D91" s="98">
        <v>43647</v>
      </c>
      <c r="E91" s="99">
        <v>1</v>
      </c>
      <c r="F91" s="5"/>
      <c r="G91" s="65"/>
      <c r="H91" s="100"/>
    </row>
    <row r="92" ht="18.75" customHeight="1" spans="1:8">
      <c r="A92" s="8"/>
      <c r="B92" s="8"/>
      <c r="C92" s="8"/>
      <c r="D92" s="43"/>
      <c r="E92" s="38"/>
      <c r="F92" s="5"/>
      <c r="G92" s="65"/>
      <c r="H92" s="100"/>
    </row>
    <row r="93" ht="18.75" customHeight="1" spans="1:8">
      <c r="A93" s="8"/>
      <c r="B93" s="8"/>
      <c r="C93" s="8"/>
      <c r="D93" s="43"/>
      <c r="E93" s="38"/>
      <c r="F93" s="5"/>
      <c r="G93" s="65"/>
      <c r="H93" s="100"/>
    </row>
    <row r="94" ht="18.75" customHeight="1" spans="1:8">
      <c r="A94" s="11"/>
      <c r="B94" s="11"/>
      <c r="C94" s="11"/>
      <c r="D94" s="43"/>
      <c r="E94" s="53"/>
      <c r="F94" s="5"/>
      <c r="G94" s="65"/>
      <c r="H94" s="100"/>
    </row>
    <row r="95" ht="18.75" customHeight="1" spans="1:8">
      <c r="A95" s="8"/>
      <c r="B95" s="8"/>
      <c r="C95" s="8"/>
      <c r="D95" s="43"/>
      <c r="E95" s="53"/>
      <c r="F95" s="5"/>
      <c r="G95" s="65"/>
      <c r="H95" s="100"/>
    </row>
    <row r="96" ht="18.75" customHeight="1" spans="1:8">
      <c r="A96" s="8"/>
      <c r="B96" s="8"/>
      <c r="C96" s="8"/>
      <c r="D96" s="43"/>
      <c r="E96" s="53"/>
      <c r="F96" s="5"/>
      <c r="G96" s="65"/>
      <c r="H96" s="100"/>
    </row>
    <row r="97" ht="18.75" customHeight="1" spans="1:8">
      <c r="A97" s="8"/>
      <c r="B97" s="8"/>
      <c r="C97" s="8"/>
      <c r="D97" s="43"/>
      <c r="E97" s="53"/>
      <c r="F97" s="5"/>
      <c r="G97" s="65"/>
      <c r="H97" s="100"/>
    </row>
    <row r="98" ht="18.75" customHeight="1" spans="1:8">
      <c r="A98" s="8"/>
      <c r="B98" s="8"/>
      <c r="C98" s="8"/>
      <c r="D98" s="43"/>
      <c r="E98" s="53"/>
      <c r="F98" s="5"/>
      <c r="G98" s="65"/>
      <c r="H98" s="100"/>
    </row>
    <row r="99" ht="18.75" customHeight="1" spans="1:8">
      <c r="A99" s="8"/>
      <c r="B99" s="8"/>
      <c r="C99" s="8"/>
      <c r="D99" s="43"/>
      <c r="E99" s="53"/>
      <c r="F99" s="5"/>
      <c r="G99" s="65"/>
      <c r="H99" s="100"/>
    </row>
    <row r="100" ht="18.75" customHeight="1" spans="1:8">
      <c r="A100" s="8"/>
      <c r="B100" s="8"/>
      <c r="C100" s="8"/>
      <c r="D100" s="43"/>
      <c r="E100" s="53"/>
      <c r="F100" s="5"/>
      <c r="G100" s="65"/>
      <c r="H100" s="100"/>
    </row>
    <row r="101" ht="18.75" customHeight="1" spans="1:8">
      <c r="A101" s="8"/>
      <c r="B101" s="8"/>
      <c r="C101" s="8"/>
      <c r="D101" s="43"/>
      <c r="E101" s="53"/>
      <c r="F101" s="5"/>
      <c r="G101" s="65"/>
      <c r="H101" s="100"/>
    </row>
    <row r="102" ht="18.75" customHeight="1" spans="1:8">
      <c r="A102" s="73" t="s">
        <v>88</v>
      </c>
      <c r="B102" s="73"/>
      <c r="C102" s="73"/>
      <c r="D102" s="73"/>
      <c r="E102" s="63">
        <f>SUM(E92:E101)</f>
        <v>0</v>
      </c>
      <c r="F102" s="64">
        <f>SUM(F91:F101)</f>
        <v>0</v>
      </c>
      <c r="G102" s="65"/>
      <c r="H102" s="100"/>
    </row>
    <row r="103" ht="24.75" customHeight="1" spans="1:8">
      <c r="A103" s="76" t="s">
        <v>140</v>
      </c>
      <c r="B103" s="28"/>
      <c r="C103" s="28"/>
      <c r="D103" s="28"/>
      <c r="E103" s="28" t="s">
        <v>141</v>
      </c>
      <c r="F103" s="5" t="s">
        <v>3</v>
      </c>
      <c r="G103" s="65"/>
      <c r="H103" s="100"/>
    </row>
    <row r="104" ht="49.5" customHeight="1" spans="1:8">
      <c r="A104" s="8" t="s">
        <v>136</v>
      </c>
      <c r="B104" s="8"/>
      <c r="C104" s="8"/>
      <c r="D104" s="43" t="s">
        <v>142</v>
      </c>
      <c r="E104" s="28"/>
      <c r="F104" s="5"/>
      <c r="G104" s="65"/>
      <c r="H104" s="100"/>
    </row>
    <row r="105" ht="17.25" customHeight="1" spans="1:8">
      <c r="A105" s="8"/>
      <c r="B105" s="8"/>
      <c r="C105" s="8"/>
      <c r="D105" s="43"/>
      <c r="E105" s="53"/>
      <c r="F105" s="5"/>
      <c r="G105" s="65"/>
      <c r="H105" s="100"/>
    </row>
    <row r="106" ht="17.25" customHeight="1" spans="1:8">
      <c r="A106" s="8"/>
      <c r="B106" s="8"/>
      <c r="C106" s="8"/>
      <c r="D106" s="43"/>
      <c r="E106" s="53"/>
      <c r="F106" s="5"/>
      <c r="G106" s="65"/>
      <c r="H106" s="100"/>
    </row>
    <row r="107" ht="17.25" customHeight="1" spans="1:8">
      <c r="A107" s="8"/>
      <c r="B107" s="8"/>
      <c r="C107" s="8"/>
      <c r="D107" s="43"/>
      <c r="E107" s="53"/>
      <c r="F107" s="5"/>
      <c r="G107" s="65"/>
      <c r="H107" s="100"/>
    </row>
    <row r="108" ht="17.25" customHeight="1" spans="1:8">
      <c r="A108" s="8"/>
      <c r="B108" s="8"/>
      <c r="C108" s="8"/>
      <c r="D108" s="43"/>
      <c r="E108" s="53"/>
      <c r="F108" s="5"/>
      <c r="G108" s="65"/>
      <c r="H108" s="100"/>
    </row>
    <row r="109" ht="17.25" customHeight="1" spans="1:8">
      <c r="A109" s="8"/>
      <c r="B109" s="8"/>
      <c r="C109" s="8"/>
      <c r="D109" s="43"/>
      <c r="E109" s="53"/>
      <c r="F109" s="5"/>
      <c r="G109" s="65"/>
      <c r="H109" s="100"/>
    </row>
    <row r="110" ht="17.25" customHeight="1" spans="1:8">
      <c r="A110" s="8"/>
      <c r="B110" s="8"/>
      <c r="C110" s="8"/>
      <c r="D110" s="43"/>
      <c r="E110" s="53"/>
      <c r="F110" s="5"/>
      <c r="G110" s="65"/>
      <c r="H110" s="100"/>
    </row>
    <row r="111" ht="17.25" customHeight="1" spans="1:8">
      <c r="A111" s="8"/>
      <c r="B111" s="8"/>
      <c r="C111" s="8"/>
      <c r="D111" s="43"/>
      <c r="E111" s="53"/>
      <c r="F111" s="5"/>
      <c r="G111" s="65"/>
      <c r="H111" s="100"/>
    </row>
    <row r="112" ht="17.25" customHeight="1" spans="1:8">
      <c r="A112" s="8"/>
      <c r="B112" s="8"/>
      <c r="C112" s="8"/>
      <c r="D112" s="43"/>
      <c r="E112" s="53"/>
      <c r="F112" s="5"/>
      <c r="G112" s="65"/>
      <c r="H112" s="100"/>
    </row>
    <row r="113" ht="17.25" customHeight="1" spans="1:8">
      <c r="A113" s="8"/>
      <c r="B113" s="8"/>
      <c r="C113" s="8"/>
      <c r="D113" s="43"/>
      <c r="E113" s="53"/>
      <c r="F113" s="5"/>
      <c r="G113" s="65"/>
      <c r="H113" s="100"/>
    </row>
    <row r="114" ht="17.25" customHeight="1" spans="1:8">
      <c r="A114" s="8"/>
      <c r="B114" s="8"/>
      <c r="C114" s="8"/>
      <c r="D114" s="43"/>
      <c r="E114" s="53"/>
      <c r="F114" s="5"/>
      <c r="G114" s="65"/>
      <c r="H114" s="100"/>
    </row>
    <row r="115" ht="17.25" customHeight="1" spans="1:8">
      <c r="A115" s="8"/>
      <c r="B115" s="8"/>
      <c r="C115" s="8"/>
      <c r="D115" s="43"/>
      <c r="E115" s="53"/>
      <c r="F115" s="5"/>
      <c r="G115" s="65"/>
      <c r="H115" s="100"/>
    </row>
    <row r="116" ht="21.75" customHeight="1" spans="1:8">
      <c r="A116" s="73" t="s">
        <v>88</v>
      </c>
      <c r="B116" s="73"/>
      <c r="C116" s="73"/>
      <c r="D116" s="73"/>
      <c r="E116" s="63">
        <f>SUM(E105:E115)</f>
        <v>0</v>
      </c>
      <c r="F116" s="64">
        <f>SUM(F105:F115)</f>
        <v>0</v>
      </c>
      <c r="G116" s="65"/>
      <c r="H116" s="100"/>
    </row>
    <row r="117" ht="33" customHeight="1" spans="1:8">
      <c r="A117" s="101"/>
      <c r="B117" s="101"/>
      <c r="C117" s="101"/>
      <c r="D117" s="8" t="s">
        <v>143</v>
      </c>
      <c r="E117" s="72"/>
      <c r="F117" s="27"/>
      <c r="G117" s="14" t="s">
        <v>144</v>
      </c>
      <c r="H117" s="83"/>
    </row>
    <row r="118" ht="35.25" customHeight="1" spans="1:8">
      <c r="A118" s="101"/>
      <c r="B118" s="101"/>
      <c r="C118" s="101"/>
      <c r="D118" s="3" t="s">
        <v>145</v>
      </c>
      <c r="E118" s="72"/>
      <c r="F118" s="27">
        <v>9.87</v>
      </c>
      <c r="G118" s="14" t="s">
        <v>144</v>
      </c>
      <c r="H118" s="102" t="s">
        <v>146</v>
      </c>
    </row>
    <row r="119" ht="35.25" customHeight="1" spans="1:8">
      <c r="A119" s="103"/>
      <c r="B119" s="103"/>
      <c r="C119" s="103"/>
      <c r="D119" s="3" t="s">
        <v>147</v>
      </c>
      <c r="E119" s="72"/>
      <c r="F119" s="27"/>
      <c r="G119" s="14" t="s">
        <v>144</v>
      </c>
      <c r="H119" s="102" t="s">
        <v>148</v>
      </c>
    </row>
    <row r="120" ht="21" customHeight="1" spans="1:8">
      <c r="A120" s="104" t="s">
        <v>149</v>
      </c>
      <c r="B120" s="105"/>
      <c r="C120" s="105"/>
      <c r="D120" s="106"/>
      <c r="E120" s="107">
        <f>E8+E9+E11+E43+E54+E61+E70+E80+E88+E116+E117+E118+E102+E10+E119</f>
        <v>166</v>
      </c>
      <c r="F120" s="108">
        <f>F8+F9+F10+F11+F43+F54+F61+F70+F80+F88+F102+F116+F117+F118+F119</f>
        <v>139.87</v>
      </c>
      <c r="G120" s="109"/>
      <c r="H120" s="110"/>
    </row>
    <row r="121" spans="7:7">
      <c r="G121" s="14"/>
    </row>
    <row r="123" spans="10:10">
      <c r="J123" s="113"/>
    </row>
  </sheetData>
  <mergeCells count="116">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3:D43"/>
    <mergeCell ref="A44:E44"/>
    <mergeCell ref="A45:C45"/>
    <mergeCell ref="B47:C47"/>
    <mergeCell ref="B48:C48"/>
    <mergeCell ref="B49:C49"/>
    <mergeCell ref="B50:C50"/>
    <mergeCell ref="B51:C51"/>
    <mergeCell ref="B52:C52"/>
    <mergeCell ref="B53:C53"/>
    <mergeCell ref="A54:D54"/>
    <mergeCell ref="A55:E55"/>
    <mergeCell ref="A56:C56"/>
    <mergeCell ref="A57:C57"/>
    <mergeCell ref="A58:C58"/>
    <mergeCell ref="A59:C59"/>
    <mergeCell ref="A60:C60"/>
    <mergeCell ref="A61:D61"/>
    <mergeCell ref="A62:E62"/>
    <mergeCell ref="A63:C63"/>
    <mergeCell ref="A64:C64"/>
    <mergeCell ref="A65:C65"/>
    <mergeCell ref="A66:C66"/>
    <mergeCell ref="A67:C67"/>
    <mergeCell ref="A68:C68"/>
    <mergeCell ref="A70:D70"/>
    <mergeCell ref="A71:E71"/>
    <mergeCell ref="A72:C72"/>
    <mergeCell ref="A73:C73"/>
    <mergeCell ref="A74:C74"/>
    <mergeCell ref="A75:C75"/>
    <mergeCell ref="A76:C76"/>
    <mergeCell ref="A77:C77"/>
    <mergeCell ref="A78:C78"/>
    <mergeCell ref="A79:C79"/>
    <mergeCell ref="A80:D80"/>
    <mergeCell ref="A81:E81"/>
    <mergeCell ref="A82:C82"/>
    <mergeCell ref="A83:C83"/>
    <mergeCell ref="A84:C84"/>
    <mergeCell ref="A85:C85"/>
    <mergeCell ref="A86:C86"/>
    <mergeCell ref="A87:C87"/>
    <mergeCell ref="A88:D88"/>
    <mergeCell ref="A89:D89"/>
    <mergeCell ref="A90:C90"/>
    <mergeCell ref="A91:C91"/>
    <mergeCell ref="A92:C92"/>
    <mergeCell ref="A93:C93"/>
    <mergeCell ref="A94:C94"/>
    <mergeCell ref="A95:C95"/>
    <mergeCell ref="A96:C96"/>
    <mergeCell ref="A97:C97"/>
    <mergeCell ref="A98:C98"/>
    <mergeCell ref="A99:C99"/>
    <mergeCell ref="A100:C100"/>
    <mergeCell ref="A101:C101"/>
    <mergeCell ref="A102:D102"/>
    <mergeCell ref="A103:D103"/>
    <mergeCell ref="A104:C104"/>
    <mergeCell ref="A105:C105"/>
    <mergeCell ref="A106:C106"/>
    <mergeCell ref="A107:C107"/>
    <mergeCell ref="A108:C108"/>
    <mergeCell ref="A109:C109"/>
    <mergeCell ref="A110:C110"/>
    <mergeCell ref="A111:C111"/>
    <mergeCell ref="A112:C112"/>
    <mergeCell ref="A113:C113"/>
    <mergeCell ref="A114:C114"/>
    <mergeCell ref="A115:C115"/>
    <mergeCell ref="A116:D116"/>
    <mergeCell ref="A120:D120"/>
    <mergeCell ref="A14:A23"/>
    <mergeCell ref="A24:A33"/>
    <mergeCell ref="A34:A40"/>
    <mergeCell ref="A46:A49"/>
    <mergeCell ref="A50:A53"/>
    <mergeCell ref="B18:B23"/>
    <mergeCell ref="B28:B33"/>
    <mergeCell ref="B37:B40"/>
    <mergeCell ref="E89:E90"/>
    <mergeCell ref="E103:E104"/>
    <mergeCell ref="F89:F90"/>
    <mergeCell ref="F103:F104"/>
    <mergeCell ref="G13:G40"/>
    <mergeCell ref="G44:G54"/>
    <mergeCell ref="G55:G61"/>
    <mergeCell ref="G62:G70"/>
    <mergeCell ref="G72:G80"/>
    <mergeCell ref="G81:G88"/>
    <mergeCell ref="G89:G116"/>
    <mergeCell ref="H13:H40"/>
    <mergeCell ref="H44:H45"/>
    <mergeCell ref="H46:H54"/>
    <mergeCell ref="H55:H61"/>
    <mergeCell ref="H62:H70"/>
    <mergeCell ref="H71:H80"/>
    <mergeCell ref="H81:H88"/>
    <mergeCell ref="H90:H116"/>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J8" sqref="J8"/>
    </sheetView>
  </sheetViews>
  <sheetFormatPr defaultColWidth="9" defaultRowHeight="13.5" outlineLevelCol="2"/>
  <cols>
    <col min="1" max="1" width="21.5" customWidth="1"/>
  </cols>
  <sheetData>
    <row r="1" spans="1:3">
      <c r="A1" t="s">
        <v>150</v>
      </c>
      <c r="B1" t="s">
        <v>151</v>
      </c>
      <c r="C1" t="s">
        <v>27</v>
      </c>
    </row>
    <row r="2" spans="1:3">
      <c r="A2" t="s">
        <v>152</v>
      </c>
      <c r="B2" t="s">
        <v>14</v>
      </c>
      <c r="C2" t="s">
        <v>153</v>
      </c>
    </row>
    <row r="3" spans="1:3">
      <c r="A3" t="s">
        <v>154</v>
      </c>
      <c r="B3" t="s">
        <v>21</v>
      </c>
      <c r="C3" t="s">
        <v>155</v>
      </c>
    </row>
    <row r="4" spans="1:3">
      <c r="A4" t="s">
        <v>156</v>
      </c>
      <c r="C4" t="s">
        <v>157</v>
      </c>
    </row>
    <row r="5" spans="1:1">
      <c r="A5" t="s">
        <v>158</v>
      </c>
    </row>
    <row r="6" spans="1:1">
      <c r="A6" t="s">
        <v>159</v>
      </c>
    </row>
    <row r="7" spans="1:1">
      <c r="A7" t="s">
        <v>160</v>
      </c>
    </row>
    <row r="8" spans="1:1">
      <c r="A8" t="s">
        <v>161</v>
      </c>
    </row>
    <row r="9" spans="1:1">
      <c r="A9" t="s">
        <v>162</v>
      </c>
    </row>
    <row r="10" spans="1:1">
      <c r="A10" t="s">
        <v>163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2025-04-15T10:10:20Z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FA52ED680EEF4AC190977F35CBBC7D03_12</vt:lpwstr>
  </property>
  <property fmtid="{D5CDD505-2E9C-101B-9397-08002B2CF9AE}" pid="3" name="KSOProductBuildVer">
    <vt:lpwstr>2052-12.1.0.20784</vt:lpwstr>
  </property>
</Properties>
</file>