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<sst xmlns="http://schemas.openxmlformats.org/spreadsheetml/2006/main" count="179" uniqueCount="136">
  <si>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</si>
  <si>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</si>
  <si>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</si>
  <si>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</si>
  <si>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</si>
  <si>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</si>
  <si>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</si>
  <si>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</si>
  <si>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</si>
  <si>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</si>
  <si>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</si>
  <si>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</si>
  <si>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</si>
  <si>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</si>
  <si>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专技八级</t>
  </si>
  <si>
    <t>灰色区域不填</t>
  </si>
  <si>
    <t>（格式：五级或八级）</t>
  </si>
  <si>
    <t>姓名</t>
  </si>
  <si>
    <t>王琳琳</t>
  </si>
  <si>
    <t>性别</t>
  </si>
  <si>
    <t>女</t>
  </si>
  <si>
    <r>
      <rPr>
        <b/>
        <sz val="12"/>
        <color indexed="17"/>
        <rFont val="宋体"/>
        <charset val="134"/>
      </rPr>
      <t>现聘等级</t>
    </r>
    <r>
      <rPr>
        <b/>
        <sz val="10"/>
        <rFont val="宋体"/>
        <charset val="134"/>
      </rPr>
      <t>（格式：专技 六 级）</t>
    </r>
  </si>
  <si>
    <t>专技九级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</si>
  <si>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</si>
  <si>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</si>
  <si>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2018  年7  月起聘用，共计6.5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</si>
  <si>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</si>
  <si>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</si>
  <si>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</si>
  <si>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</si>
  <si>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</si>
  <si>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2006  ）年（11 ） 月起，         共计： （  18  ） 年，每年2分</t>
  </si>
  <si>
    <t>情况说明：</t>
  </si>
  <si>
    <t>从走上教育教学岗位算起，中间有间断须减去间断年限。每年2分。（不足半年按1分计，超半年计2分。）</t>
  </si>
  <si>
    <t>进校年限：（   2006 ）年（ 11  ） 月起，         共计： （  18  ） 年，每年1分</t>
  </si>
  <si>
    <t>每年1分，以正式调入我校工作的具体时间为准（以上级开具的介绍信等为准），累计后年限不足一年的按0.5分计。</t>
  </si>
  <si>
    <r>
      <rPr>
        <b/>
        <sz val="8"/>
        <color indexed="10"/>
        <rFont val="宋体"/>
        <charset val="134"/>
      </rPr>
      <t>优秀荣誉[</t>
    </r>
    <r>
      <rPr>
        <b/>
        <sz val="8"/>
        <color rgb="FF0000FF"/>
        <rFont val="宋体"/>
        <charset val="134"/>
      </rPr>
      <t>任现聘等级岗位以来</t>
    </r>
    <r>
      <rPr>
        <b/>
        <sz val="8"/>
        <color indexed="10"/>
        <rFont val="宋体"/>
        <charset val="134"/>
      </rPr>
      <t xml:space="preserve">政府或教育主管部门颁发] </t>
    </r>
  </si>
  <si>
    <t>荣誉称号</t>
  </si>
  <si>
    <t>称号、获得时间、或颁发单位与等级</t>
  </si>
  <si>
    <r>
      <rPr>
        <b/>
        <sz val="8"/>
        <color indexed="10"/>
        <rFont val="宋体"/>
        <charset val="134"/>
      </rPr>
      <t>自评分（</t>
    </r>
    <r>
      <rPr>
        <b/>
        <sz val="8"/>
        <color rgb="FF0000FF"/>
        <rFont val="宋体"/>
        <charset val="134"/>
      </rPr>
      <t>填数字，不要加汉字</t>
    </r>
    <r>
      <rPr>
        <b/>
        <sz val="8"/>
        <color indexed="10"/>
        <rFont val="宋体"/>
        <charset val="134"/>
      </rPr>
      <t>）</t>
    </r>
  </si>
  <si>
    <t>相应证书原件及复印件</t>
  </si>
  <si>
    <r>
      <rPr>
        <sz val="8"/>
        <rFont val="宋体"/>
        <charset val="134"/>
      </rPr>
      <t xml:space="preserve">
荣誉：所获得的各级各类荣誉奖励，一般分为综合荣誉和单项荣誉。（</t>
    </r>
    <r>
      <rPr>
        <b/>
        <sz val="8"/>
        <color rgb="FF00B050"/>
        <rFont val="宋体"/>
        <charset val="134"/>
      </rPr>
      <t>任现等级岗位以来</t>
    </r>
    <r>
      <rPr>
        <sz val="8"/>
        <rFont val="宋体"/>
        <charset val="134"/>
      </rPr>
      <t xml:space="preserve">） 
（1）综合荣誉：
①优秀荣誉称号（政府或教育主管部门颁发）
国家级优秀 10分；
省级优秀：8分（政府颁发）；7分（教育主管颁发）
市级优秀：6分（政府颁发）；5分（教育主管颁发）
</t>
    </r>
    <r>
      <rPr>
        <b/>
        <sz val="8"/>
        <rFont val="宋体"/>
        <charset val="134"/>
      </rPr>
      <t xml:space="preserve">② 校级评优：校内“十佳”2分/次，校内优秀（班主任、备课组长）0.5分/次。 </t>
    </r>
    <r>
      <rPr>
        <sz val="8"/>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</si>
  <si>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</si>
  <si>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</si>
  <si>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</si>
  <si>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</si>
  <si>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</si>
  <si>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</si>
  <si>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2023年精品课《哺乳类》被评为省级基础教育精品课</t>
  </si>
  <si>
    <t>市级奖项（包含：荣誉称号、获奖优质课）</t>
  </si>
  <si>
    <t>坊主</t>
  </si>
  <si>
    <t>其他奖励（可插入行）</t>
  </si>
  <si>
    <t>2022年海口市义务教育12个学科作业案例设计二等奖</t>
  </si>
  <si>
    <t>2023年海口市中小学教师信息技术创新与实践活动课件比赛一等奖</t>
  </si>
  <si>
    <t>2023年海口市中学生物课堂教学评比二等奖</t>
  </si>
  <si>
    <t>2023年海口市义务教育12个学科作业案例设计二等奖</t>
  </si>
  <si>
    <t>2023年海口市基础教育精品课评比一等奖</t>
  </si>
  <si>
    <t>校级奖项（包含：荣誉称号、获奖优质课）</t>
  </si>
  <si>
    <r>
      <rPr>
        <b/>
        <sz val="8"/>
        <rFont val="宋体"/>
        <charset val="134"/>
      </rPr>
      <t>优秀备课组长</t>
    </r>
    <r>
      <rPr>
        <sz val="8"/>
        <rFont val="宋体"/>
        <charset val="134"/>
      </rPr>
      <t>(多次或多年，可在右栏中用逗号分开连续填写，按标准自己累计自评分)</t>
    </r>
    <r>
      <rPr>
        <b/>
        <sz val="8"/>
        <color rgb="FF0000FF"/>
        <rFont val="宋体"/>
        <charset val="134"/>
      </rPr>
      <t>按时间顺序列出来证书落款时间。</t>
    </r>
  </si>
  <si>
    <t>2021--2022学年度第二学期获“优秀备课组长”</t>
  </si>
  <si>
    <t>校十佳（同上）</t>
  </si>
  <si>
    <t>2023-2024学年度“十佳教师”</t>
  </si>
  <si>
    <t>优秀班主任（同上）</t>
  </si>
  <si>
    <t>2020-2021学年度“实验杯”教学比赛一等奖</t>
  </si>
  <si>
    <t>2024年基础教育创新研究与实践论文比赛一等奖</t>
  </si>
  <si>
    <t>2024年师德师风演讲比赛一等奖</t>
  </si>
  <si>
    <t>2023-2024学年度“教研积极分子”</t>
  </si>
  <si>
    <t>荣誉奖项分 合计</t>
  </si>
  <si>
    <r>
      <rPr>
        <b/>
        <sz val="8"/>
        <color indexed="10"/>
        <rFont val="宋体"/>
        <charset val="134"/>
      </rPr>
      <t>著作、论文（</t>
    </r>
    <r>
      <rPr>
        <b/>
        <sz val="8"/>
        <color rgb="FF0000FF"/>
        <rFont val="宋体"/>
        <charset val="134"/>
      </rPr>
      <t>任现聘等级岗位以来</t>
    </r>
    <r>
      <rPr>
        <b/>
        <sz val="8"/>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</si>
  <si>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</si>
  <si>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</si>
  <si>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</si>
  <si>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</si>
  <si>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</si>
  <si>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8"/>
        <rFont val="宋体"/>
        <charset val="134"/>
      </rPr>
      <t xml:space="preserve"> 指</t>
    </r>
    <r>
      <rPr>
        <b/>
        <sz val="8"/>
        <color rgb="FF00B050"/>
        <rFont val="宋体"/>
        <charset val="134"/>
      </rPr>
      <t>任现等级岗位以来</t>
    </r>
    <r>
      <rPr>
        <sz val="8"/>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</si>
  <si>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</si>
  <si>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2024年基础教育创新演剧与论文评比荣获海口市二等奖</t>
  </si>
  <si>
    <t>该项自评分小计（自动）</t>
  </si>
  <si>
    <r>
      <rPr>
        <b/>
        <sz val="8"/>
        <color indexed="10"/>
        <rFont val="宋体"/>
        <charset val="134"/>
      </rPr>
      <t>课题或科技成果奖 （</t>
    </r>
    <r>
      <rPr>
        <b/>
        <sz val="8"/>
        <color rgb="FF0000FF"/>
        <rFont val="宋体"/>
        <charset val="134"/>
      </rPr>
      <t>任现聘等级岗位以来</t>
    </r>
    <r>
      <rPr>
        <b/>
        <sz val="8"/>
        <color indexed="10"/>
        <rFont val="宋体"/>
        <charset val="134"/>
      </rPr>
      <t>）参与者累计不超过10分</t>
    </r>
  </si>
  <si>
    <r>
      <rPr>
        <sz val="8"/>
        <rFont val="宋体"/>
        <charset val="134"/>
      </rPr>
      <t>课题是指</t>
    </r>
    <r>
      <rPr>
        <b/>
        <sz val="8"/>
        <color rgb="FF00B050"/>
        <rFont val="宋体"/>
        <charset val="134"/>
      </rPr>
      <t>任现等级岗位以来</t>
    </r>
    <r>
      <rPr>
        <sz val="8"/>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</si>
  <si>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</si>
  <si>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</si>
  <si>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《双减背景下初中学生早读增质提效策略研究》</t>
  </si>
  <si>
    <t>校级 7人</t>
  </si>
  <si>
    <r>
      <rPr>
        <b/>
        <sz val="8"/>
        <color rgb="FF0000FF"/>
        <rFont val="宋体"/>
        <charset val="134"/>
      </rPr>
      <t>任现聘等级岗位以来</t>
    </r>
    <r>
      <rPr>
        <b/>
        <sz val="8"/>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</si>
  <si>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</si>
  <si>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</si>
  <si>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</si>
  <si>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8"/>
        <color indexed="10"/>
        <rFont val="宋体"/>
        <charset val="134"/>
      </rPr>
      <t>班主任工作经历（</t>
    </r>
    <r>
      <rPr>
        <b/>
        <sz val="8"/>
        <color rgb="FF0000FF"/>
        <rFont val="宋体"/>
        <charset val="134"/>
      </rPr>
      <t>任现聘等级岗位以来</t>
    </r>
    <r>
      <rPr>
        <b/>
        <sz val="8"/>
        <color indexed="10"/>
        <rFont val="宋体"/>
        <charset val="134"/>
      </rPr>
      <t>）</t>
    </r>
  </si>
  <si>
    <t>班主任：每年6分（不足半年按3分计，超半年计6分。）</t>
  </si>
  <si>
    <t>起止年度</t>
  </si>
  <si>
    <t>年级、班级</t>
  </si>
  <si>
    <t>自己填写、自评，学校审核。</t>
  </si>
  <si>
    <t>2019   年 9 月--     2020   年7   月</t>
  </si>
  <si>
    <t>初一（8）班</t>
  </si>
  <si>
    <t>2020   年 9 月--     2021   年  7 月</t>
  </si>
  <si>
    <t>初二（8）班</t>
  </si>
  <si>
    <t>2021   年 9 月--   2022     年 7  月</t>
  </si>
  <si>
    <t>初三（8）班</t>
  </si>
  <si>
    <t>2024   年  9月--        年   月</t>
  </si>
  <si>
    <t xml:space="preserve">   年  月--        年   月</t>
  </si>
  <si>
    <r>
      <rPr>
        <b/>
        <sz val="8"/>
        <color rgb="FF0000FF"/>
        <rFont val="宋体"/>
        <charset val="134"/>
      </rPr>
      <t>任现聘等级岗位以来</t>
    </r>
    <r>
      <rPr>
        <b/>
        <sz val="8"/>
        <color indexed="10"/>
        <rFont val="宋体"/>
        <charset val="134"/>
      </rPr>
      <t xml:space="preserve"> 管理岗位工作经历（不含班主任）</t>
    </r>
  </si>
  <si>
    <r>
      <rPr>
        <b/>
        <sz val="8"/>
        <color rgb="FF00B050"/>
        <rFont val="宋体"/>
        <charset val="134"/>
      </rPr>
      <t>任现等级岗位以来</t>
    </r>
    <r>
      <rPr>
        <sz val="8"/>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</si>
  <si>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</si>
  <si>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</si>
  <si>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</si>
  <si>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</si>
  <si>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8"/>
        <rFont val="宋体"/>
        <charset val="134"/>
      </rPr>
      <t>备课组长</t>
    </r>
    <r>
      <rPr>
        <b/>
        <sz val="8"/>
        <color indexed="10"/>
        <rFont val="宋体"/>
        <charset val="134"/>
      </rPr>
      <t>（兼职）</t>
    </r>
  </si>
  <si>
    <t>2021年11月-至今</t>
  </si>
  <si>
    <t>备课组长</t>
  </si>
  <si>
    <r>
      <rPr>
        <b/>
        <sz val="8"/>
        <color rgb="FF0000FF"/>
        <rFont val="宋体"/>
        <charset val="134"/>
      </rPr>
      <t>任现聘等级岗位以来</t>
    </r>
    <r>
      <rPr>
        <b/>
        <sz val="8"/>
        <color indexed="10"/>
        <rFont val="宋体"/>
        <charset val="134"/>
      </rPr>
      <t>专技考核（每年6月份左右的考核）</t>
    </r>
  </si>
  <si>
    <r>
      <rPr>
        <b/>
        <sz val="8"/>
        <color rgb="FF00B050"/>
        <rFont val="宋体"/>
        <charset val="134"/>
      </rPr>
      <t>优秀教职工</t>
    </r>
    <r>
      <rPr>
        <b/>
        <sz val="8"/>
        <color rgb="FFFF0000"/>
        <rFont val="宋体"/>
        <charset val="134"/>
      </rPr>
      <t>（0.5分）                     按时间顺序填写</t>
    </r>
  </si>
  <si>
    <r>
      <rPr>
        <b/>
        <sz val="8"/>
        <rFont val="宋体"/>
        <charset val="134"/>
      </rPr>
      <t xml:space="preserve">证书左下方备注：               </t>
    </r>
    <r>
      <rPr>
        <b/>
        <sz val="8"/>
        <color rgb="FF00B050"/>
        <rFont val="宋体"/>
        <charset val="134"/>
      </rPr>
      <t>专技考核“优秀”</t>
    </r>
    <r>
      <rPr>
        <b/>
        <sz val="8"/>
        <color rgb="FFFF0000"/>
        <rFont val="宋体"/>
        <charset val="134"/>
      </rPr>
      <t>（1分）                         按时间顺序填写</t>
    </r>
  </si>
  <si>
    <r>
      <rPr>
        <b/>
        <sz val="8"/>
        <color rgb="FF00B050"/>
        <rFont val="宋体"/>
        <charset val="134"/>
      </rPr>
      <t>任现等级岗位以来</t>
    </r>
    <r>
      <rPr>
        <sz val="8"/>
        <rFont val="宋体"/>
        <charset val="134"/>
      </rPr>
      <t>的</t>
    </r>
    <r>
      <rPr>
        <b/>
        <sz val="8"/>
        <color rgb="FFFF0000"/>
        <rFont val="宋体"/>
        <charset val="134"/>
      </rPr>
      <t>专技</t>
    </r>
    <r>
      <rPr>
        <sz val="8"/>
        <rFont val="宋体"/>
        <charset val="134"/>
      </rPr>
      <t>或</t>
    </r>
    <r>
      <rPr>
        <b/>
        <sz val="8"/>
        <color rgb="FFFF0000"/>
        <rFont val="宋体"/>
        <charset val="134"/>
      </rPr>
      <t>年度</t>
    </r>
    <r>
      <rPr>
        <sz val="8"/>
        <rFont val="宋体"/>
        <charset val="134"/>
      </rPr>
      <t xml:space="preserve">工作考核为准。
</t>
    </r>
    <r>
      <rPr>
        <sz val="8"/>
        <color rgb="FFFF0000"/>
        <rFont val="宋体"/>
        <charset val="134"/>
      </rPr>
      <t>“专业技术”证书备注“优秀”等次，每次1分；“年度考核”证书备注“优秀”等次，每次1分；干部考核获优秀等次，每次1分；</t>
    </r>
    <r>
      <rPr>
        <sz val="8"/>
        <rFont val="宋体"/>
        <charset val="134"/>
      </rPr>
      <t xml:space="preserve">
</t>
    </r>
    <r>
      <rPr>
        <sz val="8"/>
        <color rgb="FF0000FF"/>
        <rFont val="宋体"/>
        <charset val="134"/>
      </rPr>
      <t>在专技考核、年度考核发的证书上只是“优秀教职工”的，每次0.5分</t>
    </r>
    <r>
      <rPr>
        <sz val="8"/>
        <color rgb="FFFF0000"/>
        <rFont val="宋体"/>
        <charset val="134"/>
      </rPr>
      <t>。</t>
    </r>
    <r>
      <rPr>
        <sz val="8"/>
        <rFont val="宋体"/>
        <charset val="134"/>
      </rPr>
      <t xml:space="preserve">
在一个学期内的“专技考核”、“年度考核”获“优秀”等次与获“优秀教职工”荣誉不重复给分。</t>
    </r>
  </si>
  <si>
    <t xml:space="preserve">只写证书上的落款时间    填写例子：           </t>
  </si>
  <si>
    <t>优秀教师</t>
  </si>
  <si>
    <t>优秀教职工</t>
  </si>
  <si>
    <t>专业技术考核优秀</t>
  </si>
  <si>
    <r>
      <rPr>
        <b/>
        <sz val="8"/>
        <color rgb="FF0000FF"/>
        <rFont val="宋体"/>
        <charset val="134"/>
      </rPr>
      <t>任现聘等级岗位以来</t>
    </r>
    <r>
      <rPr>
        <b/>
        <sz val="8"/>
        <color rgb="FFFF0000"/>
        <rFont val="宋体"/>
        <charset val="134"/>
      </rPr>
      <t>年度考核（每年12月左右的考核）</t>
    </r>
  </si>
  <si>
    <r>
      <rPr>
        <b/>
        <sz val="8"/>
        <color rgb="FFFF0000"/>
        <rFont val="宋体"/>
        <charset val="134"/>
      </rPr>
      <t>自评分（</t>
    </r>
    <r>
      <rPr>
        <b/>
        <sz val="8"/>
        <color rgb="FF0000FF"/>
        <rFont val="宋体"/>
        <charset val="134"/>
      </rPr>
      <t>填阿拉伯数字，不要加“分”字</t>
    </r>
    <r>
      <rPr>
        <b/>
        <sz val="8"/>
        <color rgb="FFFF0000"/>
        <rFont val="宋体"/>
        <charset val="134"/>
      </rPr>
      <t>）</t>
    </r>
  </si>
  <si>
    <r>
      <rPr>
        <b/>
        <sz val="8"/>
        <rFont val="宋体"/>
        <charset val="134"/>
      </rPr>
      <t xml:space="preserve">证书左下方备注：               </t>
    </r>
    <r>
      <rPr>
        <b/>
        <sz val="8"/>
        <color rgb="FF00B050"/>
        <rFont val="宋体"/>
        <charset val="134"/>
      </rPr>
      <t>年度考核“优秀”</t>
    </r>
    <r>
      <rPr>
        <b/>
        <sz val="8"/>
        <rFont val="宋体"/>
        <charset val="134"/>
      </rPr>
      <t xml:space="preserve"> </t>
    </r>
    <r>
      <rPr>
        <b/>
        <sz val="8"/>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</si>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</sst>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sz val="11"/>
      <color rgb="FFFF0000"/>
      <name val="宋体"/>
      <charset val="134"/>
      <scheme val="minor"/>
    </font>
    <font>
      <b/>
      <sz val="10"/>
      <color rgb="FFFF0000"/>
      <name val="宋体"/>
      <charset val="134"/>
    </font>
    <font>
      <sz val="11"/>
      <name val="宋体"/>
      <charset val="134"/>
    </font>
    <font>
      <b/>
      <sz val="8"/>
      <color indexed="10"/>
      <name val="宋体"/>
      <charset val="134"/>
    </font>
    <font>
      <sz val="8"/>
      <color theme="1"/>
      <name val="宋体"/>
      <charset val="134"/>
      <scheme val="minor"/>
    </font>
    <font>
      <sz val="8"/>
      <name val="宋体"/>
      <charset val="134"/>
    </font>
    <font>
      <b/>
      <sz val="8"/>
      <name val="宋体"/>
      <charset val="134"/>
    </font>
    <font>
      <b/>
      <sz val="8"/>
      <color rgb="FFFF0000"/>
      <name val="宋体"/>
      <charset val="134"/>
      <scheme val="minor"/>
    </font>
    <font>
      <sz val="8"/>
      <color rgb="FFFF0000"/>
      <name val="宋体"/>
      <charset val="134"/>
      <scheme val="minor"/>
    </font>
    <font>
      <b/>
      <sz val="8"/>
      <color rgb="FF00B050"/>
      <name val="宋体"/>
      <charset val="134"/>
    </font>
    <font>
      <b/>
      <sz val="8"/>
      <color rgb="FF0000FF"/>
      <name val="宋体"/>
      <charset val="134"/>
    </font>
    <font>
      <sz val="6"/>
      <name val="宋体"/>
      <charset val="134"/>
    </font>
    <font>
      <b/>
      <sz val="11"/>
      <color rgb="FF00B050"/>
      <name val="宋体"/>
      <charset val="134"/>
    </font>
    <font>
      <sz val="8"/>
      <color rgb="FFFF0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indexed="17"/>
      <name val="宋体"/>
      <charset val="134"/>
    </font>
    <font>
      <b/>
      <sz val="12"/>
      <color indexed="17"/>
      <name val="宋体"/>
      <charset val="134"/>
    </font>
    <font>
      <b/>
      <sz val="10"/>
      <color rgb="FF0000FF"/>
      <name val="宋体"/>
      <charset val="134"/>
    </font>
    <font>
      <b/>
      <sz val="12"/>
      <color rgb="FF00B050"/>
      <name val="宋体"/>
      <charset val="134"/>
    </font>
    <font>
      <sz val="8"/>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10" borderId="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6" applyNumberFormat="0" applyFill="0" applyAlignment="0" applyProtection="0">
      <alignment vertical="center"/>
    </xf>
    <xf numFmtId="0" fontId="33" fillId="0" borderId="6" applyNumberFormat="0" applyFill="0" applyAlignment="0" applyProtection="0">
      <alignment vertical="center"/>
    </xf>
    <xf numFmtId="0" fontId="34" fillId="0" borderId="7" applyNumberFormat="0" applyFill="0" applyAlignment="0" applyProtection="0">
      <alignment vertical="center"/>
    </xf>
    <xf numFmtId="0" fontId="34" fillId="0" borderId="0" applyNumberFormat="0" applyFill="0" applyBorder="0" applyAlignment="0" applyProtection="0">
      <alignment vertical="center"/>
    </xf>
    <xf numFmtId="0" fontId="35" fillId="11" borderId="8" applyNumberFormat="0" applyAlignment="0" applyProtection="0">
      <alignment vertical="center"/>
    </xf>
    <xf numFmtId="0" fontId="36" fillId="12" borderId="9" applyNumberFormat="0" applyAlignment="0" applyProtection="0">
      <alignment vertical="center"/>
    </xf>
    <xf numFmtId="0" fontId="37" fillId="12" borderId="8" applyNumberFormat="0" applyAlignment="0" applyProtection="0">
      <alignment vertical="center"/>
    </xf>
    <xf numFmtId="0" fontId="38" fillId="13" borderId="10" applyNumberFormat="0" applyAlignment="0" applyProtection="0">
      <alignment vertical="center"/>
    </xf>
    <xf numFmtId="0" fontId="39" fillId="0" borderId="11" applyNumberFormat="0" applyFill="0" applyAlignment="0" applyProtection="0">
      <alignment vertical="center"/>
    </xf>
    <xf numFmtId="0" fontId="40" fillId="0" borderId="12" applyNumberFormat="0" applyFill="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4" fillId="17" borderId="0" applyNumberFormat="0" applyBorder="0" applyAlignment="0" applyProtection="0">
      <alignment vertical="center"/>
    </xf>
    <xf numFmtId="0" fontId="45" fillId="6"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9"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7" borderId="0" applyNumberFormat="0" applyBorder="0" applyAlignment="0" applyProtection="0">
      <alignment vertical="center"/>
    </xf>
    <xf numFmtId="0" fontId="44" fillId="3" borderId="0" applyNumberFormat="0" applyBorder="0" applyAlignment="0" applyProtection="0">
      <alignment vertical="center"/>
    </xf>
    <xf numFmtId="0" fontId="44" fillId="33" borderId="0" applyNumberFormat="0" applyBorder="0" applyAlignment="0" applyProtection="0">
      <alignment vertical="center"/>
    </xf>
    <xf numFmtId="0" fontId="45" fillId="34" borderId="0" applyNumberFormat="0" applyBorder="0" applyAlignment="0" applyProtection="0">
      <alignment vertical="center"/>
    </xf>
    <xf numFmtId="0" fontId="45" fillId="8" borderId="0" applyNumberFormat="0" applyBorder="0" applyAlignment="0" applyProtection="0">
      <alignment vertical="center"/>
    </xf>
    <xf numFmtId="0" fontId="44" fillId="35" borderId="0" applyNumberFormat="0" applyBorder="0" applyAlignment="0" applyProtection="0">
      <alignment vertical="center"/>
    </xf>
  </cellStyleXfs>
  <cellXfs count="8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xf>
    <xf numFmtId="0" fontId="1" fillId="0" borderId="1" xfId="0" applyFont="1" applyBorder="1" applyAlignment="1">
      <alignment horizontal="left" vertical="center"/>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7" fillId="0" borderId="1" xfId="0" applyFont="1" applyBorder="1" applyAlignment="1">
      <alignment vertical="center" wrapText="1"/>
    </xf>
    <xf numFmtId="49" fontId="18" fillId="0" borderId="1" xfId="0" applyNumberFormat="1" applyFont="1" applyBorder="1" applyAlignment="1">
      <alignment horizontal="left" vertical="center" wrapText="1"/>
    </xf>
    <xf numFmtId="0" fontId="18" fillId="0" borderId="1" xfId="0" applyFont="1" applyBorder="1" applyAlignment="1">
      <alignment horizontal="center" vertical="center"/>
    </xf>
    <xf numFmtId="0" fontId="15" fillId="0" borderId="1" xfId="0" applyFont="1" applyBorder="1" applyAlignment="1">
      <alignment horizontal="center" vertical="center" wrapText="1"/>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left" vertical="top" wrapText="1"/>
    </xf>
    <xf numFmtId="0" fontId="17" fillId="0" borderId="1" xfId="0" applyFont="1" applyBorder="1">
      <alignment vertical="center"/>
    </xf>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vertical="center" wrapText="1"/>
    </xf>
    <xf numFmtId="0" fontId="20" fillId="0" borderId="1" xfId="0" applyFont="1" applyBorder="1" applyAlignment="1">
      <alignment horizontal="center" vertical="center"/>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horizontal="right" vertical="center" wrapText="1"/>
    </xf>
    <xf numFmtId="0" fontId="16" fillId="0" borderId="1" xfId="0" applyFont="1" applyBorder="1">
      <alignment vertical="center"/>
    </xf>
    <xf numFmtId="0" fontId="17" fillId="0" borderId="1" xfId="0" applyFont="1" applyBorder="1" applyAlignment="1">
      <alignment horizontal="left" vertical="center" wrapText="1"/>
    </xf>
    <xf numFmtId="0" fontId="18" fillId="4" borderId="1" xfId="0" applyFont="1" applyFill="1" applyBorder="1" applyAlignment="1">
      <alignment horizontal="right" vertical="center" wrapText="1"/>
    </xf>
    <xf numFmtId="0" fontId="18" fillId="4"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17" fillId="3" borderId="1" xfId="0" applyFont="1" applyFill="1" applyBorder="1" applyAlignment="1">
      <alignment horizontal="center" vertical="center"/>
    </xf>
    <xf numFmtId="49" fontId="21" fillId="0" borderId="1" xfId="0" applyNumberFormat="1" applyFont="1" applyBorder="1" applyAlignment="1">
      <alignment horizontal="center" vertical="top" wrapText="1"/>
    </xf>
    <xf numFmtId="49" fontId="17" fillId="0" borderId="2" xfId="0" applyNumberFormat="1" applyFont="1" applyBorder="1" applyAlignment="1">
      <alignment horizontal="left" vertical="top" wrapText="1"/>
    </xf>
    <xf numFmtId="49" fontId="17" fillId="0" borderId="3" xfId="0" applyNumberFormat="1" applyFont="1" applyBorder="1" applyAlignment="1">
      <alignment horizontal="left" vertical="top" wrapText="1"/>
    </xf>
    <xf numFmtId="0" fontId="17" fillId="5" borderId="1" xfId="0" applyFont="1" applyFill="1" applyBorder="1" applyAlignment="1">
      <alignment horizontal="center" vertical="center"/>
    </xf>
    <xf numFmtId="49" fontId="17" fillId="0" borderId="4" xfId="0" applyNumberFormat="1" applyFont="1" applyBorder="1" applyAlignment="1">
      <alignment horizontal="left" vertical="top" wrapText="1"/>
    </xf>
    <xf numFmtId="0" fontId="22" fillId="0" borderId="1" xfId="0" applyFont="1" applyBorder="1" applyAlignment="1">
      <alignment horizontal="center" vertical="center" wrapText="1"/>
    </xf>
    <xf numFmtId="49" fontId="23" fillId="0" borderId="2" xfId="0" applyNumberFormat="1" applyFont="1" applyBorder="1" applyAlignment="1">
      <alignment horizontal="left" vertical="top" wrapText="1"/>
    </xf>
    <xf numFmtId="49" fontId="23" fillId="0" borderId="3" xfId="0" applyNumberFormat="1" applyFont="1" applyBorder="1" applyAlignment="1">
      <alignment horizontal="left" vertical="top" wrapText="1"/>
    </xf>
    <xf numFmtId="49" fontId="24" fillId="0" borderId="0" xfId="0" applyNumberFormat="1" applyFont="1" applyAlignment="1">
      <alignment vertical="top" wrapText="1"/>
    </xf>
    <xf numFmtId="49" fontId="8" fillId="0" borderId="0" xfId="0" applyNumberFormat="1" applyFont="1" applyAlignment="1">
      <alignment vertical="top" wrapText="1"/>
    </xf>
    <xf numFmtId="49" fontId="23" fillId="0" borderId="4" xfId="0" applyNumberFormat="1" applyFont="1" applyBorder="1" applyAlignment="1">
      <alignment horizontal="left" vertical="top" wrapText="1"/>
    </xf>
    <xf numFmtId="49" fontId="17" fillId="0" borderId="1" xfId="0" applyNumberFormat="1" applyFont="1" applyBorder="1" applyAlignment="1">
      <alignment horizontal="center" vertical="center" wrapText="1"/>
    </xf>
    <xf numFmtId="0" fontId="25" fillId="0" borderId="1" xfId="0" applyFont="1" applyBorder="1" applyAlignment="1">
      <alignment horizontal="center" vertical="center"/>
    </xf>
    <xf numFmtId="49" fontId="21" fillId="0" borderId="2" xfId="0" applyNumberFormat="1" applyFont="1" applyBorder="1" applyAlignment="1">
      <alignment horizontal="left" vertical="top" wrapText="1"/>
    </xf>
    <xf numFmtId="49" fontId="17" fillId="0" borderId="1" xfId="0" applyNumberFormat="1" applyFont="1" applyBorder="1" applyAlignment="1">
      <alignment horizontal="left" vertical="center" wrapText="1"/>
    </xf>
    <xf numFmtId="0" fontId="21" fillId="0" borderId="1" xfId="0" applyFont="1" applyBorder="1" applyAlignment="1">
      <alignment horizontal="center" vertical="center" wrapText="1"/>
    </xf>
    <xf numFmtId="49" fontId="21" fillId="0" borderId="1" xfId="0" applyNumberFormat="1" applyFont="1" applyBorder="1" applyAlignment="1">
      <alignment horizontal="left" vertical="center" wrapText="1"/>
    </xf>
    <xf numFmtId="0" fontId="26" fillId="6" borderId="1" xfId="0" applyFont="1" applyFill="1" applyBorder="1" applyAlignment="1">
      <alignment horizontal="center" vertical="center" wrapText="1"/>
    </xf>
    <xf numFmtId="57" fontId="26" fillId="6"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xf>
    <xf numFmtId="14" fontId="18" fillId="0" borderId="1" xfId="0" applyNumberFormat="1" applyFont="1" applyBorder="1" applyAlignment="1">
      <alignment horizontal="center" vertical="center" wrapText="1"/>
    </xf>
    <xf numFmtId="0" fontId="18"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26" fillId="0" borderId="1" xfId="0" applyFont="1" applyBorder="1" applyAlignment="1">
      <alignment horizontal="center" vertical="center" wrapText="1"/>
    </xf>
    <xf numFmtId="0" fontId="16" fillId="7" borderId="1" xfId="0" applyFont="1" applyFill="1" applyBorder="1" applyAlignment="1">
      <alignment horizontal="center" vertical="center"/>
    </xf>
    <xf numFmtId="49" fontId="17" fillId="0" borderId="1" xfId="0" applyNumberFormat="1" applyFont="1" applyBorder="1" applyAlignment="1">
      <alignment vertical="center" wrapText="1"/>
    </xf>
    <xf numFmtId="0" fontId="15" fillId="0" borderId="1" xfId="0" applyFont="1" applyBorder="1" applyAlignment="1">
      <alignment horizontal="right" vertical="center" wrapText="1"/>
    </xf>
    <xf numFmtId="0" fontId="17" fillId="8" borderId="1" xfId="0" applyFont="1" applyFill="1" applyBorder="1" applyAlignment="1">
      <alignment horizontal="center" vertical="center"/>
    </xf>
    <xf numFmtId="0" fontId="17"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30" zoomScaleNormal="130" workbookViewId="0">
      <pane ySplit="3" topLeftCell="A98" activePane="bottomLeft" state="frozen"/>
      <selection/>
      <selection pane="bottomLeft" activeCell="G87" sqref="G87:G114"/>
    </sheetView>
  </sheetViews>
  <sheetFormatPr defaultColWidth="9" defaultRowHeight="14.4"/>
  <cols>
    <col min="1" max="1" width="9.25" customWidth="1"/>
    <col min="2" max="2" width="9.25925925925926" customWidth="1"/>
    <col min="3" max="3" width="8.52777777777778" style="1" customWidth="1"/>
    <col min="4" max="4" width="30.6944444444444" customWidth="1"/>
    <col min="5" max="6" width="12.6481481481481" style="1" customWidth="1"/>
    <col min="7" max="7" width="10.8796296296296" customWidth="1"/>
    <col min="8" max="8" width="46.7777777777778" customWidth="1"/>
  </cols>
  <sheetData>
    <row r="1" ht="52.5" customHeight="1" spans="1:8">
      <c r="A1" s="2" t="s">
        <v>0</v>
      </c>
      <c r="B1" s="2"/>
      <c r="C1" s="2"/>
      <c r="D1" s="2" t="s">
        <v>1</v>
      </c>
      <c r="E1" s="2" t="s">
        <v>2</v>
      </c>
      <c r="F1" s="3" t="s">
        <v>3</v>
      </c>
      <c r="G1" s="4" t="s">
        <v>4</v>
      </c>
      <c r="H1" s="5" t="s">
        <v>5</v>
      </c>
    </row>
    <row r="2" ht="32.4" hidden="1" spans="1:8">
      <c r="A2" s="6" t="s">
        <v>6</v>
      </c>
      <c r="B2" s="6"/>
      <c r="C2" s="6"/>
      <c r="D2" s="2" t="s">
        <v>7</v>
      </c>
      <c r="E2" s="7" t="s">
        <v>8</v>
      </c>
      <c r="F2" s="8"/>
      <c r="G2" s="4"/>
      <c r="H2" s="9" t="s">
        <v>9</v>
      </c>
    </row>
    <row r="3" ht="12.75" hidden="1" customHeight="1" spans="1:8">
      <c r="A3" s="10" t="s">
        <v>10</v>
      </c>
      <c r="B3" s="10"/>
      <c r="C3" s="10"/>
      <c r="D3" s="11" t="s">
        <v>11</v>
      </c>
      <c r="E3" s="12" t="s">
        <v>12</v>
      </c>
      <c r="F3" s="8"/>
      <c r="G3" s="13"/>
      <c r="H3" s="14"/>
    </row>
    <row r="4" ht="24" customHeight="1" spans="1:8">
      <c r="A4" s="6" t="s">
        <v>13</v>
      </c>
      <c r="B4" s="6"/>
      <c r="C4" s="6"/>
      <c r="D4" s="15" t="s">
        <v>14</v>
      </c>
      <c r="E4" s="16" t="s">
        <v>15</v>
      </c>
      <c r="F4" s="8"/>
      <c r="G4" s="13"/>
      <c r="H4" s="14" t="s">
        <v>16</v>
      </c>
    </row>
    <row r="5" ht="23.25" customHeight="1" spans="1:8">
      <c r="A5" s="6" t="s">
        <v>17</v>
      </c>
      <c r="B5" s="6"/>
      <c r="C5" s="6"/>
      <c r="D5" s="17" t="s">
        <v>18</v>
      </c>
      <c r="E5" s="16" t="s">
        <v>15</v>
      </c>
      <c r="F5" s="8"/>
      <c r="G5" s="13"/>
      <c r="H5" s="14"/>
    </row>
    <row r="6" ht="24" customHeight="1" spans="1:8">
      <c r="A6" s="6" t="s">
        <v>19</v>
      </c>
      <c r="B6" s="6"/>
      <c r="C6" s="6"/>
      <c r="D6" s="18" t="s">
        <v>20</v>
      </c>
      <c r="E6" s="16" t="s">
        <v>15</v>
      </c>
      <c r="F6" s="8"/>
      <c r="G6" s="13"/>
      <c r="H6" s="14"/>
    </row>
    <row r="7" ht="34.5" customHeight="1" spans="1:8">
      <c r="A7" s="6" t="s">
        <v>21</v>
      </c>
      <c r="B7" s="6"/>
      <c r="C7" s="6"/>
      <c r="D7" s="11" t="s">
        <v>22</v>
      </c>
      <c r="E7" s="2" t="s">
        <v>23</v>
      </c>
      <c r="F7" s="8"/>
      <c r="G7" s="13"/>
      <c r="H7" s="14"/>
    </row>
    <row r="8" ht="42.75" customHeight="1" spans="1:8">
      <c r="A8" s="6" t="s">
        <v>24</v>
      </c>
      <c r="B8" s="6"/>
      <c r="C8" s="6"/>
      <c r="D8" s="11" t="s">
        <v>25</v>
      </c>
      <c r="E8" s="19">
        <v>6.5</v>
      </c>
      <c r="F8" s="20">
        <v>6.5</v>
      </c>
      <c r="G8" s="21" t="s">
        <v>26</v>
      </c>
      <c r="H8" s="14" t="s">
        <v>27</v>
      </c>
    </row>
    <row r="9" ht="45.75" customHeight="1" spans="1:8">
      <c r="A9" s="22" t="s">
        <v>28</v>
      </c>
      <c r="B9" s="22"/>
      <c r="C9" s="23"/>
      <c r="D9" s="10" t="s">
        <v>29</v>
      </c>
      <c r="E9" s="24">
        <v>2</v>
      </c>
      <c r="F9" s="20">
        <v>2</v>
      </c>
      <c r="G9" s="21"/>
      <c r="H9" s="14" t="s">
        <v>30</v>
      </c>
    </row>
    <row r="10" ht="53.25" customHeight="1" spans="1:8">
      <c r="A10" s="23" t="s">
        <v>31</v>
      </c>
      <c r="B10" s="6"/>
      <c r="C10" s="6"/>
      <c r="D10" s="25" t="s">
        <v>32</v>
      </c>
      <c r="E10" s="2">
        <v>36</v>
      </c>
      <c r="F10" s="26">
        <v>36</v>
      </c>
      <c r="G10" s="21" t="s">
        <v>26</v>
      </c>
      <c r="H10" s="27" t="s">
        <v>33</v>
      </c>
    </row>
    <row r="11" ht="53.25" customHeight="1" spans="1:8">
      <c r="A11" s="23" t="s">
        <v>34</v>
      </c>
      <c r="B11" s="6"/>
      <c r="C11" s="6"/>
      <c r="D11" s="25" t="s">
        <v>32</v>
      </c>
      <c r="E11" s="2">
        <v>18</v>
      </c>
      <c r="F11" s="26">
        <v>18</v>
      </c>
      <c r="G11" s="21" t="s">
        <v>26</v>
      </c>
      <c r="H11" s="27" t="s">
        <v>35</v>
      </c>
    </row>
    <row r="12" ht="20.25" customHeight="1" spans="1:8">
      <c r="A12" s="28" t="s">
        <v>36</v>
      </c>
      <c r="B12" s="28"/>
      <c r="C12" s="28"/>
      <c r="D12" s="28"/>
      <c r="E12" s="28"/>
      <c r="F12" s="29"/>
      <c r="G12" s="30"/>
      <c r="H12" s="31"/>
    </row>
    <row r="13" ht="33" customHeight="1" spans="1:8">
      <c r="A13" s="32" t="s">
        <v>37</v>
      </c>
      <c r="B13" s="32"/>
      <c r="C13" s="32"/>
      <c r="D13" s="32" t="s">
        <v>38</v>
      </c>
      <c r="E13" s="33" t="s">
        <v>39</v>
      </c>
      <c r="F13" s="34" t="s">
        <v>3</v>
      </c>
      <c r="G13" s="35" t="s">
        <v>40</v>
      </c>
      <c r="H13" s="36" t="s">
        <v>41</v>
      </c>
    </row>
    <row r="14" spans="1:8">
      <c r="A14" s="33" t="s">
        <v>42</v>
      </c>
      <c r="B14" s="37"/>
      <c r="C14" s="35" t="s">
        <v>43</v>
      </c>
      <c r="D14" s="38"/>
      <c r="E14" s="39"/>
      <c r="F14" s="29"/>
      <c r="G14" s="35"/>
      <c r="H14" s="36"/>
    </row>
    <row r="15" spans="1:8">
      <c r="A15" s="33"/>
      <c r="B15" s="40"/>
      <c r="C15" s="35" t="s">
        <v>44</v>
      </c>
      <c r="D15" s="38"/>
      <c r="E15" s="39"/>
      <c r="F15" s="29"/>
      <c r="G15" s="35"/>
      <c r="H15" s="36"/>
    </row>
    <row r="16" spans="1:8">
      <c r="A16" s="33"/>
      <c r="B16" s="40"/>
      <c r="C16" s="35" t="s">
        <v>45</v>
      </c>
      <c r="D16" s="38"/>
      <c r="E16" s="39"/>
      <c r="F16" s="29"/>
      <c r="G16" s="35"/>
      <c r="H16" s="36"/>
    </row>
    <row r="17" spans="1:8">
      <c r="A17" s="33"/>
      <c r="B17" s="40"/>
      <c r="C17" s="35" t="s">
        <v>46</v>
      </c>
      <c r="D17" s="38"/>
      <c r="E17" s="39"/>
      <c r="F17" s="29"/>
      <c r="G17" s="35"/>
      <c r="H17" s="36"/>
    </row>
    <row r="18" ht="19.2" spans="1:8">
      <c r="A18" s="33"/>
      <c r="B18" s="38" t="s">
        <v>47</v>
      </c>
      <c r="C18" s="35"/>
      <c r="D18" s="35" t="s">
        <v>48</v>
      </c>
      <c r="E18" s="39">
        <v>3</v>
      </c>
      <c r="F18" s="41">
        <v>2</v>
      </c>
      <c r="G18" s="35"/>
      <c r="H18" s="36"/>
    </row>
    <row r="19" spans="1:8">
      <c r="A19" s="33"/>
      <c r="B19" s="38"/>
      <c r="C19" s="35"/>
      <c r="D19" s="38"/>
      <c r="E19" s="39"/>
      <c r="F19" s="29"/>
      <c r="G19" s="35"/>
      <c r="H19" s="36"/>
    </row>
    <row r="20" spans="1:8">
      <c r="A20" s="33"/>
      <c r="B20" s="38"/>
      <c r="C20" s="42"/>
      <c r="D20" s="38"/>
      <c r="E20" s="39"/>
      <c r="F20" s="29"/>
      <c r="G20" s="35"/>
      <c r="H20" s="36"/>
    </row>
    <row r="21" spans="1:8">
      <c r="A21" s="33"/>
      <c r="B21" s="38"/>
      <c r="C21" s="42"/>
      <c r="D21" s="38"/>
      <c r="E21" s="39"/>
      <c r="F21" s="29"/>
      <c r="G21" s="35"/>
      <c r="H21" s="36"/>
    </row>
    <row r="22" spans="1:8">
      <c r="A22" s="33"/>
      <c r="B22" s="38"/>
      <c r="C22" s="42"/>
      <c r="D22" s="38"/>
      <c r="E22" s="39"/>
      <c r="F22" s="29"/>
      <c r="G22" s="35"/>
      <c r="H22" s="36"/>
    </row>
    <row r="23" spans="1:8">
      <c r="A23" s="33"/>
      <c r="B23" s="38"/>
      <c r="C23" s="42"/>
      <c r="D23" s="38"/>
      <c r="E23" s="39"/>
      <c r="F23" s="29"/>
      <c r="G23" s="35"/>
      <c r="H23" s="36"/>
    </row>
    <row r="24" spans="1:8">
      <c r="A24" s="33" t="s">
        <v>49</v>
      </c>
      <c r="B24" s="40"/>
      <c r="C24" s="35" t="s">
        <v>43</v>
      </c>
      <c r="D24" s="38"/>
      <c r="E24" s="39"/>
      <c r="F24" s="29"/>
      <c r="G24" s="35"/>
      <c r="H24" s="36"/>
    </row>
    <row r="25" spans="1:8">
      <c r="A25" s="33"/>
      <c r="B25" s="40"/>
      <c r="C25" s="35" t="s">
        <v>44</v>
      </c>
      <c r="D25" s="38"/>
      <c r="E25" s="32"/>
      <c r="F25" s="29"/>
      <c r="G25" s="35"/>
      <c r="H25" s="36"/>
    </row>
    <row r="26" spans="1:8">
      <c r="A26" s="33"/>
      <c r="B26" s="40"/>
      <c r="C26" s="35" t="s">
        <v>50</v>
      </c>
      <c r="D26" s="38"/>
      <c r="E26" s="32"/>
      <c r="F26" s="29"/>
      <c r="G26" s="35"/>
      <c r="H26" s="36"/>
    </row>
    <row r="27" spans="1:8">
      <c r="A27" s="33"/>
      <c r="B27" s="40"/>
      <c r="C27" s="35" t="s">
        <v>46</v>
      </c>
      <c r="D27" s="38"/>
      <c r="E27" s="32"/>
      <c r="F27" s="29"/>
      <c r="G27" s="35"/>
      <c r="H27" s="36"/>
    </row>
    <row r="28" ht="23" customHeight="1" spans="1:8">
      <c r="A28" s="33"/>
      <c r="B28" s="38" t="s">
        <v>51</v>
      </c>
      <c r="C28" s="42"/>
      <c r="D28" s="38" t="s">
        <v>52</v>
      </c>
      <c r="E28" s="32">
        <v>1</v>
      </c>
      <c r="F28" s="41">
        <v>0</v>
      </c>
      <c r="G28" s="35"/>
      <c r="H28" s="36"/>
    </row>
    <row r="29" ht="23" customHeight="1" spans="1:8">
      <c r="A29" s="33"/>
      <c r="B29" s="38"/>
      <c r="C29" s="42"/>
      <c r="D29" s="38" t="s">
        <v>53</v>
      </c>
      <c r="E29" s="32">
        <v>2</v>
      </c>
      <c r="F29" s="41">
        <v>1</v>
      </c>
      <c r="G29" s="35"/>
      <c r="H29" s="36"/>
    </row>
    <row r="30" ht="23" customHeight="1" spans="1:8">
      <c r="A30" s="33"/>
      <c r="B30" s="38"/>
      <c r="C30" s="42"/>
      <c r="D30" s="38" t="s">
        <v>54</v>
      </c>
      <c r="E30" s="32">
        <v>1</v>
      </c>
      <c r="F30" s="41">
        <v>1</v>
      </c>
      <c r="G30" s="35"/>
      <c r="H30" s="36"/>
    </row>
    <row r="31" ht="23" customHeight="1" spans="1:8">
      <c r="A31" s="33"/>
      <c r="B31" s="38"/>
      <c r="C31" s="42"/>
      <c r="D31" s="38" t="s">
        <v>55</v>
      </c>
      <c r="E31" s="32">
        <v>1</v>
      </c>
      <c r="F31" s="41">
        <v>0</v>
      </c>
      <c r="G31" s="35"/>
      <c r="H31" s="36"/>
    </row>
    <row r="32" ht="19.5" customHeight="1" spans="1:8">
      <c r="A32" s="33"/>
      <c r="B32" s="38"/>
      <c r="C32" s="42"/>
      <c r="D32" s="38" t="s">
        <v>56</v>
      </c>
      <c r="E32" s="32">
        <v>2</v>
      </c>
      <c r="F32" s="41">
        <v>1</v>
      </c>
      <c r="G32" s="35"/>
      <c r="H32" s="36"/>
    </row>
    <row r="33" ht="21" customHeight="1" spans="1:8">
      <c r="A33" s="33"/>
      <c r="B33" s="38"/>
      <c r="C33" s="42"/>
      <c r="D33" s="38"/>
      <c r="E33" s="32"/>
      <c r="F33" s="41"/>
      <c r="G33" s="35"/>
      <c r="H33" s="36"/>
    </row>
    <row r="34" ht="55.5" customHeight="1" spans="1:8">
      <c r="A34" s="33" t="s">
        <v>57</v>
      </c>
      <c r="B34" s="43" t="s">
        <v>58</v>
      </c>
      <c r="C34" s="35"/>
      <c r="D34" s="30" t="s">
        <v>59</v>
      </c>
      <c r="E34" s="32">
        <v>0.5</v>
      </c>
      <c r="F34" s="41">
        <v>0.5</v>
      </c>
      <c r="G34" s="35"/>
      <c r="H34" s="36"/>
    </row>
    <row r="35" ht="21" customHeight="1" spans="1:8">
      <c r="A35" s="33"/>
      <c r="B35" s="44" t="s">
        <v>60</v>
      </c>
      <c r="C35" s="38"/>
      <c r="D35" s="38" t="s">
        <v>61</v>
      </c>
      <c r="E35" s="32">
        <v>2</v>
      </c>
      <c r="F35" s="41">
        <v>2</v>
      </c>
      <c r="G35" s="35"/>
      <c r="H35" s="36"/>
    </row>
    <row r="36" ht="21" customHeight="1" spans="1:8">
      <c r="A36" s="33"/>
      <c r="B36" s="44" t="s">
        <v>62</v>
      </c>
      <c r="C36" s="38"/>
      <c r="D36" s="45"/>
      <c r="E36" s="32"/>
      <c r="F36" s="41"/>
      <c r="G36" s="35"/>
      <c r="H36" s="36"/>
    </row>
    <row r="37" spans="1:8">
      <c r="A37" s="33"/>
      <c r="B37" s="38" t="s">
        <v>51</v>
      </c>
      <c r="C37" s="35"/>
      <c r="D37" s="45" t="s">
        <v>63</v>
      </c>
      <c r="E37" s="39">
        <v>1</v>
      </c>
      <c r="F37" s="41">
        <v>1</v>
      </c>
      <c r="G37" s="35"/>
      <c r="H37" s="36"/>
    </row>
    <row r="38" ht="22.5" customHeight="1" spans="1:8">
      <c r="A38" s="33"/>
      <c r="B38" s="38"/>
      <c r="C38" s="35"/>
      <c r="D38" s="30" t="s">
        <v>64</v>
      </c>
      <c r="E38" s="39">
        <v>1</v>
      </c>
      <c r="F38" s="41">
        <v>0</v>
      </c>
      <c r="G38" s="35"/>
      <c r="H38" s="36"/>
    </row>
    <row r="39" ht="21.75" customHeight="1" spans="1:8">
      <c r="A39" s="33"/>
      <c r="B39" s="38"/>
      <c r="C39" s="35"/>
      <c r="D39" s="30" t="s">
        <v>65</v>
      </c>
      <c r="E39" s="39">
        <v>1</v>
      </c>
      <c r="F39" s="41">
        <v>0</v>
      </c>
      <c r="G39" s="35"/>
      <c r="H39" s="36"/>
    </row>
    <row r="40" ht="19.5" customHeight="1" spans="1:8">
      <c r="A40" s="33"/>
      <c r="B40" s="38"/>
      <c r="C40" s="35"/>
      <c r="D40" s="46" t="s">
        <v>66</v>
      </c>
      <c r="E40" s="39">
        <v>1</v>
      </c>
      <c r="F40" s="41">
        <v>0</v>
      </c>
      <c r="G40" s="35"/>
      <c r="H40" s="36"/>
    </row>
    <row r="41" ht="40.5" customHeight="1" spans="1:8">
      <c r="A41" s="47" t="s">
        <v>67</v>
      </c>
      <c r="B41" s="47"/>
      <c r="C41" s="48"/>
      <c r="D41" s="47"/>
      <c r="E41" s="49">
        <f>SUM(E14:E40)</f>
        <v>16.5</v>
      </c>
      <c r="F41" s="50">
        <f>SUM(F14:F40)</f>
        <v>8.5</v>
      </c>
      <c r="G41" s="35"/>
      <c r="H41" s="36"/>
    </row>
    <row r="42" ht="30" customHeight="1" spans="1:9">
      <c r="A42" s="33" t="s">
        <v>68</v>
      </c>
      <c r="B42" s="33"/>
      <c r="C42" s="33"/>
      <c r="D42" s="33"/>
      <c r="E42" s="33"/>
      <c r="F42" s="29"/>
      <c r="G42" s="35" t="s">
        <v>69</v>
      </c>
      <c r="H42" s="51" t="s">
        <v>70</v>
      </c>
      <c r="I42" s="59"/>
    </row>
    <row r="43" ht="24" customHeight="1" spans="1:9">
      <c r="A43" s="38" t="s">
        <v>71</v>
      </c>
      <c r="B43" s="38"/>
      <c r="C43" s="38"/>
      <c r="D43" s="38" t="s">
        <v>72</v>
      </c>
      <c r="E43" s="33" t="s">
        <v>39</v>
      </c>
      <c r="F43" s="34" t="s">
        <v>3</v>
      </c>
      <c r="G43" s="35"/>
      <c r="H43" s="51"/>
      <c r="I43" s="59"/>
    </row>
    <row r="44" ht="17.25" customHeight="1" spans="1:9">
      <c r="A44" s="35" t="s">
        <v>73</v>
      </c>
      <c r="B44" s="35"/>
      <c r="C44" s="35"/>
      <c r="D44" s="46"/>
      <c r="E44" s="39"/>
      <c r="F44" s="29"/>
      <c r="G44" s="35"/>
      <c r="H44" s="52" t="s">
        <v>74</v>
      </c>
      <c r="I44" s="60"/>
    </row>
    <row r="45" ht="17.25" customHeight="1" spans="1:9">
      <c r="A45" s="35"/>
      <c r="B45" s="35"/>
      <c r="C45" s="35"/>
      <c r="D45" s="46"/>
      <c r="E45" s="39"/>
      <c r="F45" s="29"/>
      <c r="G45" s="35"/>
      <c r="H45" s="53"/>
      <c r="I45" s="60"/>
    </row>
    <row r="46" ht="17.25" customHeight="1" spans="1:9">
      <c r="A46" s="35"/>
      <c r="B46" s="35"/>
      <c r="C46" s="35"/>
      <c r="D46" s="46"/>
      <c r="E46" s="39"/>
      <c r="F46" s="29"/>
      <c r="G46" s="35"/>
      <c r="H46" s="53"/>
      <c r="I46" s="60"/>
    </row>
    <row r="47" ht="17.25" customHeight="1" spans="1:9">
      <c r="A47" s="35"/>
      <c r="B47" s="35"/>
      <c r="C47" s="35"/>
      <c r="D47" s="46"/>
      <c r="E47" s="39"/>
      <c r="F47" s="29"/>
      <c r="G47" s="35"/>
      <c r="H47" s="53"/>
      <c r="I47" s="60"/>
    </row>
    <row r="48" ht="38" customHeight="1" spans="1:9">
      <c r="A48" s="35" t="s">
        <v>75</v>
      </c>
      <c r="B48" s="38" t="s">
        <v>76</v>
      </c>
      <c r="C48" s="38"/>
      <c r="D48" s="46"/>
      <c r="E48" s="39">
        <v>1</v>
      </c>
      <c r="F48" s="41"/>
      <c r="G48" s="35"/>
      <c r="H48" s="53"/>
      <c r="I48" s="60"/>
    </row>
    <row r="49" ht="18" customHeight="1" spans="1:9">
      <c r="A49" s="35"/>
      <c r="B49" s="38"/>
      <c r="C49" s="38"/>
      <c r="D49" s="46"/>
      <c r="E49" s="39"/>
      <c r="F49" s="29"/>
      <c r="G49" s="35"/>
      <c r="H49" s="53"/>
      <c r="I49" s="60"/>
    </row>
    <row r="50" ht="18" customHeight="1" spans="1:9">
      <c r="A50" s="35"/>
      <c r="B50" s="38"/>
      <c r="C50" s="38"/>
      <c r="D50" s="46"/>
      <c r="E50" s="39"/>
      <c r="F50" s="29"/>
      <c r="G50" s="35"/>
      <c r="H50" s="53"/>
      <c r="I50" s="60"/>
    </row>
    <row r="51" ht="18" customHeight="1" spans="1:9">
      <c r="A51" s="35"/>
      <c r="B51" s="38"/>
      <c r="C51" s="38"/>
      <c r="D51" s="46"/>
      <c r="E51" s="39"/>
      <c r="F51" s="29"/>
      <c r="G51" s="35"/>
      <c r="H51" s="53"/>
      <c r="I51" s="60"/>
    </row>
    <row r="52" ht="36" customHeight="1" spans="1:9">
      <c r="A52" s="47" t="s">
        <v>77</v>
      </c>
      <c r="B52" s="47"/>
      <c r="C52" s="48"/>
      <c r="D52" s="47"/>
      <c r="E52" s="54">
        <f>SUM(E44:E51)</f>
        <v>1</v>
      </c>
      <c r="F52" s="50">
        <f>SUM(F44:F51)</f>
        <v>0</v>
      </c>
      <c r="G52" s="35"/>
      <c r="H52" s="55"/>
      <c r="I52" s="60"/>
    </row>
    <row r="53" ht="17.25" customHeight="1" spans="1:9">
      <c r="A53" s="33" t="s">
        <v>78</v>
      </c>
      <c r="B53" s="33"/>
      <c r="C53" s="33"/>
      <c r="D53" s="33"/>
      <c r="E53" s="33"/>
      <c r="F53" s="29"/>
      <c r="G53" s="35" t="s">
        <v>69</v>
      </c>
      <c r="H53" s="52" t="s">
        <v>79</v>
      </c>
      <c r="I53" s="60"/>
    </row>
    <row r="54" ht="28.8" spans="1:9">
      <c r="A54" s="38" t="s">
        <v>80</v>
      </c>
      <c r="B54" s="38"/>
      <c r="C54" s="38"/>
      <c r="D54" s="38" t="s">
        <v>81</v>
      </c>
      <c r="E54" s="33" t="s">
        <v>39</v>
      </c>
      <c r="F54" s="34" t="s">
        <v>3</v>
      </c>
      <c r="G54" s="35"/>
      <c r="H54" s="53"/>
      <c r="I54" s="60"/>
    </row>
    <row r="55" ht="45" customHeight="1" spans="1:9">
      <c r="A55" s="35" t="s">
        <v>82</v>
      </c>
      <c r="B55" s="35"/>
      <c r="C55" s="35"/>
      <c r="D55" s="46" t="s">
        <v>83</v>
      </c>
      <c r="E55" s="39">
        <v>0.5</v>
      </c>
      <c r="F55" s="41">
        <v>0</v>
      </c>
      <c r="G55" s="35"/>
      <c r="H55" s="53"/>
      <c r="I55" s="60"/>
    </row>
    <row r="56" ht="46.2" customHeight="1" spans="1:9">
      <c r="A56" s="35"/>
      <c r="B56" s="35"/>
      <c r="C56" s="35"/>
      <c r="D56" s="46"/>
      <c r="E56" s="39"/>
      <c r="F56" s="29"/>
      <c r="G56" s="35"/>
      <c r="H56" s="53"/>
      <c r="I56" s="60"/>
    </row>
    <row r="57" ht="51" customHeight="1" spans="1:9">
      <c r="A57" s="35"/>
      <c r="B57" s="35"/>
      <c r="C57" s="35"/>
      <c r="D57" s="46"/>
      <c r="E57" s="39"/>
      <c r="F57" s="29"/>
      <c r="G57" s="35"/>
      <c r="H57" s="53"/>
      <c r="I57" s="60"/>
    </row>
    <row r="58" ht="54" customHeight="1" spans="1:9">
      <c r="A58" s="35"/>
      <c r="B58" s="35"/>
      <c r="C58" s="35"/>
      <c r="D58" s="46"/>
      <c r="E58" s="39"/>
      <c r="F58" s="29"/>
      <c r="G58" s="35"/>
      <c r="H58" s="53"/>
      <c r="I58" s="60"/>
    </row>
    <row r="59" ht="55.8" customHeight="1" spans="1:9">
      <c r="A59" s="47" t="s">
        <v>77</v>
      </c>
      <c r="B59" s="47"/>
      <c r="C59" s="48"/>
      <c r="D59" s="47"/>
      <c r="E59" s="49">
        <f>SUM(E55:E58)</f>
        <v>0.5</v>
      </c>
      <c r="F59" s="50">
        <f>SUM(F55:F58)</f>
        <v>0</v>
      </c>
      <c r="G59" s="35"/>
      <c r="H59" s="55"/>
      <c r="I59" s="60"/>
    </row>
    <row r="60" customHeight="1" spans="1:9">
      <c r="A60" s="56" t="s">
        <v>84</v>
      </c>
      <c r="B60" s="33"/>
      <c r="C60" s="33"/>
      <c r="D60" s="33"/>
      <c r="E60" s="33"/>
      <c r="F60" s="29"/>
      <c r="G60" s="35" t="s">
        <v>40</v>
      </c>
      <c r="H60" s="57" t="s">
        <v>85</v>
      </c>
      <c r="I60" s="60"/>
    </row>
    <row r="61" ht="28.8" spans="1:9">
      <c r="A61" s="38" t="s">
        <v>86</v>
      </c>
      <c r="B61" s="38"/>
      <c r="C61" s="38"/>
      <c r="D61" s="38" t="s">
        <v>87</v>
      </c>
      <c r="E61" s="33" t="s">
        <v>39</v>
      </c>
      <c r="F61" s="34" t="s">
        <v>3</v>
      </c>
      <c r="G61" s="35"/>
      <c r="H61" s="58"/>
      <c r="I61" s="60"/>
    </row>
    <row r="62" ht="23" customHeight="1" spans="1:9">
      <c r="A62" s="35"/>
      <c r="B62" s="35"/>
      <c r="C62" s="35"/>
      <c r="D62" s="46"/>
      <c r="E62" s="39"/>
      <c r="F62" s="29"/>
      <c r="G62" s="35"/>
      <c r="H62" s="58"/>
      <c r="I62" s="60"/>
    </row>
    <row r="63" ht="23" customHeight="1" spans="1:9">
      <c r="A63" s="35"/>
      <c r="B63" s="35"/>
      <c r="C63" s="35"/>
      <c r="D63" s="46"/>
      <c r="E63" s="39"/>
      <c r="F63" s="29"/>
      <c r="G63" s="35"/>
      <c r="H63" s="58"/>
      <c r="I63" s="60"/>
    </row>
    <row r="64" ht="23" customHeight="1" spans="1:9">
      <c r="A64" s="35"/>
      <c r="B64" s="35"/>
      <c r="C64" s="35"/>
      <c r="D64" s="46"/>
      <c r="E64" s="39"/>
      <c r="F64" s="29"/>
      <c r="G64" s="35"/>
      <c r="H64" s="58"/>
      <c r="I64" s="60"/>
    </row>
    <row r="65" ht="23" customHeight="1" spans="1:9">
      <c r="A65" s="35"/>
      <c r="B65" s="35"/>
      <c r="C65" s="35"/>
      <c r="D65" s="46"/>
      <c r="E65" s="39"/>
      <c r="F65" s="29"/>
      <c r="G65" s="35"/>
      <c r="H65" s="58"/>
      <c r="I65" s="60"/>
    </row>
    <row r="66" ht="23" customHeight="1" spans="1:9">
      <c r="A66" s="35"/>
      <c r="B66" s="35"/>
      <c r="C66" s="35"/>
      <c r="D66" s="46"/>
      <c r="E66" s="39"/>
      <c r="F66" s="29"/>
      <c r="G66" s="35"/>
      <c r="H66" s="58"/>
      <c r="I66" s="60"/>
    </row>
    <row r="67" ht="23" customHeight="1" spans="1:9">
      <c r="A67" s="35"/>
      <c r="B67" s="35"/>
      <c r="C67" s="35"/>
      <c r="D67" s="46"/>
      <c r="E67" s="39"/>
      <c r="F67" s="29"/>
      <c r="G67" s="35"/>
      <c r="H67" s="58"/>
      <c r="I67" s="60"/>
    </row>
    <row r="68" ht="39" customHeight="1" spans="1:9">
      <c r="A68" s="47" t="s">
        <v>77</v>
      </c>
      <c r="B68" s="47"/>
      <c r="C68" s="48"/>
      <c r="D68" s="47"/>
      <c r="E68" s="49">
        <f>SUM(E62:E67)</f>
        <v>0</v>
      </c>
      <c r="F68" s="50">
        <f>SUM(F62:F67)</f>
        <v>0</v>
      </c>
      <c r="G68" s="35"/>
      <c r="H68" s="61"/>
      <c r="I68" s="60"/>
    </row>
    <row r="69" ht="18" customHeight="1" spans="1:9">
      <c r="A69" s="33" t="s">
        <v>88</v>
      </c>
      <c r="B69" s="33"/>
      <c r="C69" s="33"/>
      <c r="D69" s="33"/>
      <c r="E69" s="33"/>
      <c r="F69" s="29"/>
      <c r="G69" s="30"/>
      <c r="H69" s="62" t="s">
        <v>89</v>
      </c>
      <c r="I69" s="81"/>
    </row>
    <row r="70" ht="24" customHeight="1" spans="1:9">
      <c r="A70" s="38" t="s">
        <v>90</v>
      </c>
      <c r="B70" s="38"/>
      <c r="C70" s="38"/>
      <c r="D70" s="38" t="s">
        <v>91</v>
      </c>
      <c r="E70" s="33" t="s">
        <v>39</v>
      </c>
      <c r="F70" s="34" t="s">
        <v>3</v>
      </c>
      <c r="G70" s="35" t="s">
        <v>92</v>
      </c>
      <c r="H70" s="62"/>
      <c r="I70" s="81"/>
    </row>
    <row r="71" ht="19.5" customHeight="1" spans="1:9">
      <c r="A71" s="35" t="s">
        <v>93</v>
      </c>
      <c r="B71" s="35"/>
      <c r="C71" s="35"/>
      <c r="D71" s="46" t="s">
        <v>94</v>
      </c>
      <c r="E71" s="39">
        <v>6</v>
      </c>
      <c r="F71" s="63">
        <v>6</v>
      </c>
      <c r="G71" s="35"/>
      <c r="H71" s="62"/>
      <c r="I71" s="81"/>
    </row>
    <row r="72" ht="19.5" customHeight="1" spans="1:9">
      <c r="A72" s="35" t="s">
        <v>95</v>
      </c>
      <c r="B72" s="35"/>
      <c r="C72" s="35"/>
      <c r="D72" s="46" t="s">
        <v>96</v>
      </c>
      <c r="E72" s="39">
        <v>6</v>
      </c>
      <c r="F72" s="63">
        <v>6</v>
      </c>
      <c r="G72" s="35"/>
      <c r="H72" s="62"/>
      <c r="I72" s="81"/>
    </row>
    <row r="73" ht="19.5" customHeight="1" spans="1:9">
      <c r="A73" s="35" t="s">
        <v>97</v>
      </c>
      <c r="B73" s="35"/>
      <c r="C73" s="35"/>
      <c r="D73" s="46" t="s">
        <v>98</v>
      </c>
      <c r="E73" s="39">
        <v>6</v>
      </c>
      <c r="F73" s="63">
        <v>6</v>
      </c>
      <c r="G73" s="35"/>
      <c r="H73" s="62"/>
      <c r="I73" s="81"/>
    </row>
    <row r="74" ht="19.5" customHeight="1" spans="1:9">
      <c r="A74" s="35" t="s">
        <v>99</v>
      </c>
      <c r="B74" s="35"/>
      <c r="C74" s="35"/>
      <c r="D74" s="46" t="s">
        <v>94</v>
      </c>
      <c r="E74" s="39">
        <v>3</v>
      </c>
      <c r="F74" s="63">
        <v>3</v>
      </c>
      <c r="G74" s="35"/>
      <c r="H74" s="62"/>
      <c r="I74" s="81"/>
    </row>
    <row r="75" ht="19.5" customHeight="1" spans="1:9">
      <c r="A75" s="35" t="s">
        <v>100</v>
      </c>
      <c r="B75" s="35"/>
      <c r="C75" s="35"/>
      <c r="D75" s="46"/>
      <c r="E75" s="39"/>
      <c r="F75" s="29"/>
      <c r="G75" s="35"/>
      <c r="H75" s="62"/>
      <c r="I75" s="81"/>
    </row>
    <row r="76" ht="19.5" customHeight="1" spans="1:9">
      <c r="A76" s="35" t="s">
        <v>100</v>
      </c>
      <c r="B76" s="35"/>
      <c r="C76" s="35"/>
      <c r="D76" s="46"/>
      <c r="E76" s="39"/>
      <c r="F76" s="29"/>
      <c r="G76" s="35"/>
      <c r="H76" s="62"/>
      <c r="I76" s="81"/>
    </row>
    <row r="77" ht="19.5" customHeight="1" spans="1:9">
      <c r="A77" s="35" t="s">
        <v>100</v>
      </c>
      <c r="B77" s="35"/>
      <c r="C77" s="35"/>
      <c r="D77" s="46"/>
      <c r="E77" s="39"/>
      <c r="F77" s="29"/>
      <c r="G77" s="35"/>
      <c r="H77" s="62"/>
      <c r="I77" s="81"/>
    </row>
    <row r="78" spans="1:9">
      <c r="A78" s="47" t="s">
        <v>77</v>
      </c>
      <c r="B78" s="47"/>
      <c r="C78" s="48"/>
      <c r="D78" s="47"/>
      <c r="E78" s="49">
        <f>SUM(E71:E77)</f>
        <v>21</v>
      </c>
      <c r="F78" s="50">
        <f>SUM(F71:F77)</f>
        <v>21</v>
      </c>
      <c r="G78" s="35"/>
      <c r="H78" s="62"/>
      <c r="I78" s="81"/>
    </row>
    <row r="79" ht="21" customHeight="1" spans="1:9">
      <c r="A79" s="56" t="s">
        <v>101</v>
      </c>
      <c r="B79" s="33"/>
      <c r="C79" s="33"/>
      <c r="D79" s="33"/>
      <c r="E79" s="33"/>
      <c r="F79" s="29"/>
      <c r="G79" s="35" t="s">
        <v>92</v>
      </c>
      <c r="H79" s="64" t="s">
        <v>102</v>
      </c>
      <c r="I79" s="82"/>
    </row>
    <row r="80" ht="28.8" spans="1:9">
      <c r="A80" s="38" t="s">
        <v>103</v>
      </c>
      <c r="B80" s="38"/>
      <c r="C80" s="38"/>
      <c r="D80" s="38" t="s">
        <v>104</v>
      </c>
      <c r="E80" s="33" t="s">
        <v>39</v>
      </c>
      <c r="F80" s="34" t="s">
        <v>3</v>
      </c>
      <c r="G80" s="35"/>
      <c r="H80" s="53"/>
      <c r="I80" s="82"/>
    </row>
    <row r="81" spans="1:9">
      <c r="A81" s="38"/>
      <c r="B81" s="38"/>
      <c r="C81" s="38"/>
      <c r="D81" s="30" t="s">
        <v>105</v>
      </c>
      <c r="E81" s="39"/>
      <c r="F81" s="29"/>
      <c r="G81" s="35"/>
      <c r="H81" s="53"/>
      <c r="I81" s="82"/>
    </row>
    <row r="82" spans="1:9">
      <c r="A82" s="38"/>
      <c r="B82" s="38"/>
      <c r="C82" s="38"/>
      <c r="D82" s="30" t="s">
        <v>106</v>
      </c>
      <c r="E82" s="39"/>
      <c r="F82" s="29"/>
      <c r="G82" s="35"/>
      <c r="H82" s="53"/>
      <c r="I82" s="82"/>
    </row>
    <row r="83" spans="1:9">
      <c r="A83" s="38"/>
      <c r="B83" s="38"/>
      <c r="C83" s="38"/>
      <c r="D83" s="30" t="s">
        <v>107</v>
      </c>
      <c r="E83" s="39"/>
      <c r="F83" s="29"/>
      <c r="G83" s="35"/>
      <c r="H83" s="53"/>
      <c r="I83" s="82"/>
    </row>
    <row r="84" spans="1:9">
      <c r="A84" s="38"/>
      <c r="B84" s="38"/>
      <c r="C84" s="38"/>
      <c r="D84" s="30" t="s">
        <v>107</v>
      </c>
      <c r="E84" s="39"/>
      <c r="F84" s="29"/>
      <c r="G84" s="35"/>
      <c r="H84" s="53"/>
      <c r="I84" s="82"/>
    </row>
    <row r="85" ht="18.75" customHeight="1" spans="1:9">
      <c r="A85" s="38" t="s">
        <v>108</v>
      </c>
      <c r="B85" s="38"/>
      <c r="C85" s="38"/>
      <c r="D85" s="30" t="s">
        <v>109</v>
      </c>
      <c r="E85" s="39">
        <v>12</v>
      </c>
      <c r="F85" s="41">
        <v>6</v>
      </c>
      <c r="G85" s="35"/>
      <c r="H85" s="53"/>
      <c r="I85" s="82"/>
    </row>
    <row r="86" ht="24.75" customHeight="1" spans="1:9">
      <c r="A86" s="47" t="s">
        <v>77</v>
      </c>
      <c r="B86" s="47"/>
      <c r="C86" s="48"/>
      <c r="D86" s="47"/>
      <c r="E86" s="49">
        <f>SUM(E81:E85)</f>
        <v>12</v>
      </c>
      <c r="F86" s="50">
        <f>SUM(F81:F85)</f>
        <v>6</v>
      </c>
      <c r="G86" s="35"/>
      <c r="H86" s="55"/>
      <c r="I86" s="82"/>
    </row>
    <row r="87" ht="21.75" customHeight="1" spans="1:8">
      <c r="A87" s="56" t="s">
        <v>110</v>
      </c>
      <c r="B87" s="33"/>
      <c r="C87" s="33"/>
      <c r="D87" s="33"/>
      <c r="E87" s="33" t="s">
        <v>39</v>
      </c>
      <c r="F87" s="34" t="s">
        <v>3</v>
      </c>
      <c r="G87" s="35" t="s">
        <v>92</v>
      </c>
      <c r="H87" s="65"/>
    </row>
    <row r="88" ht="60" customHeight="1" spans="1:8">
      <c r="A88" s="66" t="s">
        <v>111</v>
      </c>
      <c r="B88" s="38"/>
      <c r="C88" s="38"/>
      <c r="D88" s="38" t="s">
        <v>112</v>
      </c>
      <c r="E88" s="33"/>
      <c r="F88" s="34"/>
      <c r="G88" s="35"/>
      <c r="H88" s="67" t="s">
        <v>113</v>
      </c>
    </row>
    <row r="89" ht="34.5" customHeight="1" spans="1:8">
      <c r="A89" s="68" t="s">
        <v>114</v>
      </c>
      <c r="B89" s="68"/>
      <c r="C89" s="68"/>
      <c r="D89" s="69">
        <v>43647</v>
      </c>
      <c r="E89" s="70">
        <v>1</v>
      </c>
      <c r="F89" s="29"/>
      <c r="G89" s="35"/>
      <c r="H89" s="65"/>
    </row>
    <row r="90" ht="18.75" customHeight="1" spans="1:8">
      <c r="A90" s="38" t="s">
        <v>115</v>
      </c>
      <c r="B90" s="38"/>
      <c r="C90" s="38"/>
      <c r="D90" s="71">
        <v>44044</v>
      </c>
      <c r="E90" s="28">
        <v>1</v>
      </c>
      <c r="F90" s="41">
        <v>0.5</v>
      </c>
      <c r="G90" s="35"/>
      <c r="H90" s="65"/>
    </row>
    <row r="91" ht="18.75" customHeight="1" spans="1:8">
      <c r="A91" s="38" t="s">
        <v>116</v>
      </c>
      <c r="B91" s="38"/>
      <c r="C91" s="38"/>
      <c r="D91" s="71">
        <v>44378</v>
      </c>
      <c r="E91" s="28">
        <v>0.5</v>
      </c>
      <c r="F91" s="41">
        <v>0.5</v>
      </c>
      <c r="G91" s="35"/>
      <c r="H91" s="65"/>
    </row>
    <row r="92" ht="18.75" customHeight="1" spans="1:8">
      <c r="A92" s="35" t="s">
        <v>117</v>
      </c>
      <c r="B92" s="35"/>
      <c r="C92" s="35"/>
      <c r="D92" s="71">
        <v>45115</v>
      </c>
      <c r="E92" s="32">
        <v>1</v>
      </c>
      <c r="F92" s="41">
        <v>1</v>
      </c>
      <c r="G92" s="35"/>
      <c r="H92" s="65"/>
    </row>
    <row r="93" ht="18.75" customHeight="1" spans="1:8">
      <c r="A93" s="38"/>
      <c r="B93" s="38"/>
      <c r="C93" s="38"/>
      <c r="D93" s="38"/>
      <c r="E93" s="32"/>
      <c r="F93" s="29"/>
      <c r="G93" s="35"/>
      <c r="H93" s="65"/>
    </row>
    <row r="94" ht="18.75" customHeight="1" spans="1:8">
      <c r="A94" s="38"/>
      <c r="B94" s="38"/>
      <c r="C94" s="38"/>
      <c r="D94" s="38"/>
      <c r="E94" s="32"/>
      <c r="F94" s="29"/>
      <c r="G94" s="35"/>
      <c r="H94" s="65"/>
    </row>
    <row r="95" ht="18.75" customHeight="1" spans="1:8">
      <c r="A95" s="38"/>
      <c r="B95" s="38"/>
      <c r="C95" s="38"/>
      <c r="D95" s="38"/>
      <c r="E95" s="32"/>
      <c r="F95" s="29"/>
      <c r="G95" s="35"/>
      <c r="H95" s="65"/>
    </row>
    <row r="96" ht="18.75" customHeight="1" spans="1:8">
      <c r="A96" s="38"/>
      <c r="B96" s="38"/>
      <c r="C96" s="38"/>
      <c r="D96" s="38"/>
      <c r="E96" s="32"/>
      <c r="F96" s="29"/>
      <c r="G96" s="35"/>
      <c r="H96" s="65"/>
    </row>
    <row r="97" ht="18.75" customHeight="1" spans="1:8">
      <c r="A97" s="38"/>
      <c r="B97" s="38"/>
      <c r="C97" s="38"/>
      <c r="D97" s="38"/>
      <c r="E97" s="32"/>
      <c r="F97" s="29"/>
      <c r="G97" s="35"/>
      <c r="H97" s="65"/>
    </row>
    <row r="98" ht="18.75" customHeight="1" spans="1:8">
      <c r="A98" s="38"/>
      <c r="B98" s="38"/>
      <c r="C98" s="38"/>
      <c r="D98" s="38"/>
      <c r="E98" s="32"/>
      <c r="F98" s="29"/>
      <c r="G98" s="35"/>
      <c r="H98" s="65"/>
    </row>
    <row r="99" ht="18.75" customHeight="1" spans="1:8">
      <c r="A99" s="38"/>
      <c r="B99" s="38"/>
      <c r="C99" s="38"/>
      <c r="D99" s="38"/>
      <c r="E99" s="32"/>
      <c r="F99" s="29"/>
      <c r="G99" s="35"/>
      <c r="H99" s="65"/>
    </row>
    <row r="100" ht="18.75" customHeight="1" spans="1:8">
      <c r="A100" s="47" t="s">
        <v>77</v>
      </c>
      <c r="B100" s="47"/>
      <c r="C100" s="48"/>
      <c r="D100" s="47"/>
      <c r="E100" s="72">
        <f>SUM(E90:E99)</f>
        <v>2.5</v>
      </c>
      <c r="F100" s="73">
        <f>SUM(F89:F99)</f>
        <v>2</v>
      </c>
      <c r="G100" s="35"/>
      <c r="H100" s="65"/>
    </row>
    <row r="101" ht="24.75" customHeight="1" spans="1:8">
      <c r="A101" s="56" t="s">
        <v>118</v>
      </c>
      <c r="B101" s="74"/>
      <c r="C101" s="74"/>
      <c r="D101" s="74"/>
      <c r="E101" s="74" t="s">
        <v>119</v>
      </c>
      <c r="F101" s="34" t="s">
        <v>3</v>
      </c>
      <c r="G101" s="35"/>
      <c r="H101" s="65"/>
    </row>
    <row r="102" ht="49.5" customHeight="1" spans="1:8">
      <c r="A102" s="66" t="s">
        <v>111</v>
      </c>
      <c r="B102" s="38"/>
      <c r="C102" s="38"/>
      <c r="D102" s="38" t="s">
        <v>120</v>
      </c>
      <c r="E102" s="74"/>
      <c r="F102" s="34"/>
      <c r="G102" s="35"/>
      <c r="H102" s="65"/>
    </row>
    <row r="103" ht="17.25" customHeight="1" spans="1:8">
      <c r="A103" s="38" t="s">
        <v>115</v>
      </c>
      <c r="B103" s="38"/>
      <c r="C103" s="38"/>
      <c r="D103" s="71">
        <v>44562</v>
      </c>
      <c r="E103" s="32">
        <v>1</v>
      </c>
      <c r="F103" s="41">
        <v>0.5</v>
      </c>
      <c r="G103" s="35"/>
      <c r="H103" s="65"/>
    </row>
    <row r="104" ht="17.25" customHeight="1" spans="1:8">
      <c r="A104" s="38"/>
      <c r="B104" s="38"/>
      <c r="C104" s="38"/>
      <c r="D104" s="38"/>
      <c r="E104" s="32"/>
      <c r="F104" s="29"/>
      <c r="G104" s="35"/>
      <c r="H104" s="65"/>
    </row>
    <row r="105" ht="17.25" customHeight="1" spans="1:8">
      <c r="A105" s="38"/>
      <c r="B105" s="38"/>
      <c r="C105" s="38"/>
      <c r="D105" s="38"/>
      <c r="E105" s="32"/>
      <c r="F105" s="29"/>
      <c r="G105" s="35"/>
      <c r="H105" s="65"/>
    </row>
    <row r="106" ht="17.25" customHeight="1" spans="1:8">
      <c r="A106" s="38"/>
      <c r="B106" s="38"/>
      <c r="C106" s="38"/>
      <c r="D106" s="38"/>
      <c r="E106" s="32"/>
      <c r="F106" s="29"/>
      <c r="G106" s="35"/>
      <c r="H106" s="65"/>
    </row>
    <row r="107" ht="17.25" customHeight="1" spans="1:8">
      <c r="A107" s="38"/>
      <c r="B107" s="38"/>
      <c r="C107" s="38"/>
      <c r="D107" s="38"/>
      <c r="E107" s="32"/>
      <c r="F107" s="29"/>
      <c r="G107" s="35"/>
      <c r="H107" s="65"/>
    </row>
    <row r="108" ht="17.25" customHeight="1" spans="1:8">
      <c r="A108" s="38"/>
      <c r="B108" s="38"/>
      <c r="C108" s="38"/>
      <c r="D108" s="38"/>
      <c r="E108" s="32"/>
      <c r="F108" s="29"/>
      <c r="G108" s="35"/>
      <c r="H108" s="65"/>
    </row>
    <row r="109" ht="17.25" customHeight="1" spans="1:8">
      <c r="A109" s="38"/>
      <c r="B109" s="38"/>
      <c r="C109" s="38"/>
      <c r="D109" s="38"/>
      <c r="E109" s="32"/>
      <c r="F109" s="29"/>
      <c r="G109" s="35"/>
      <c r="H109" s="65"/>
    </row>
    <row r="110" ht="17.25" customHeight="1" spans="1:8">
      <c r="A110" s="38"/>
      <c r="B110" s="38"/>
      <c r="C110" s="38"/>
      <c r="D110" s="38"/>
      <c r="E110" s="32"/>
      <c r="F110" s="29"/>
      <c r="G110" s="35"/>
      <c r="H110" s="65"/>
    </row>
    <row r="111" ht="17.25" customHeight="1" spans="1:8">
      <c r="A111" s="38"/>
      <c r="B111" s="38"/>
      <c r="C111" s="38"/>
      <c r="D111" s="38"/>
      <c r="E111" s="32"/>
      <c r="F111" s="29"/>
      <c r="G111" s="35"/>
      <c r="H111" s="65"/>
    </row>
    <row r="112" ht="17.25" customHeight="1" spans="1:8">
      <c r="A112" s="38"/>
      <c r="B112" s="38"/>
      <c r="C112" s="38"/>
      <c r="D112" s="38"/>
      <c r="E112" s="32"/>
      <c r="F112" s="29"/>
      <c r="G112" s="35"/>
      <c r="H112" s="65"/>
    </row>
    <row r="113" ht="17.25" customHeight="1" spans="1:8">
      <c r="A113" s="38"/>
      <c r="B113" s="38"/>
      <c r="C113" s="38"/>
      <c r="D113" s="38"/>
      <c r="E113" s="32"/>
      <c r="F113" s="29"/>
      <c r="G113" s="35"/>
      <c r="H113" s="65"/>
    </row>
    <row r="114" ht="21.75" customHeight="1" spans="1:8">
      <c r="A114" s="47" t="s">
        <v>77</v>
      </c>
      <c r="B114" s="47"/>
      <c r="C114" s="48"/>
      <c r="D114" s="47"/>
      <c r="E114" s="72">
        <f>SUM(E103:E113)</f>
        <v>1</v>
      </c>
      <c r="F114" s="73">
        <f>SUM(F103:F113)</f>
        <v>0.5</v>
      </c>
      <c r="G114" s="35"/>
      <c r="H114" s="65"/>
    </row>
    <row r="115" ht="33" customHeight="1" spans="1:8">
      <c r="A115" s="40"/>
      <c r="B115" s="40"/>
      <c r="C115" s="38"/>
      <c r="D115" s="38" t="s">
        <v>121</v>
      </c>
      <c r="E115" s="39"/>
      <c r="F115" s="75"/>
      <c r="G115" s="30" t="s">
        <v>122</v>
      </c>
      <c r="H115" s="62"/>
    </row>
    <row r="116" ht="35.25" customHeight="1" spans="1:8">
      <c r="A116" s="40"/>
      <c r="B116" s="40"/>
      <c r="C116" s="38"/>
      <c r="D116" s="33" t="s">
        <v>123</v>
      </c>
      <c r="E116" s="39"/>
      <c r="F116" s="75"/>
      <c r="G116" s="30" t="s">
        <v>122</v>
      </c>
      <c r="H116" s="76" t="s">
        <v>124</v>
      </c>
    </row>
    <row r="117" ht="35.25" customHeight="1" spans="1:8">
      <c r="A117" s="44"/>
      <c r="B117" s="44"/>
      <c r="C117" s="38"/>
      <c r="D117" s="33" t="s">
        <v>125</v>
      </c>
      <c r="E117" s="39"/>
      <c r="F117" s="75"/>
      <c r="G117" s="30" t="s">
        <v>122</v>
      </c>
      <c r="H117" s="76" t="s">
        <v>126</v>
      </c>
    </row>
    <row r="118" ht="21" customHeight="1" spans="1:8">
      <c r="A118" s="77" t="s">
        <v>127</v>
      </c>
      <c r="B118" s="77"/>
      <c r="C118" s="33"/>
      <c r="D118" s="77"/>
      <c r="E118" s="78">
        <f>E8+E9+E11+E41+E52+E59+E68+E78+E86+E114+E115+E116+E100+E10+E117</f>
        <v>117</v>
      </c>
      <c r="F118" s="79">
        <f>F8+F9+F10+F11+F41+F52+F59+F68+F78+F86+F100+F114+F115+F116+F117</f>
        <v>100.5</v>
      </c>
      <c r="G118" s="30"/>
      <c r="H118" s="76"/>
    </row>
    <row r="119" spans="7:7">
      <c r="G119" s="80"/>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128</v>
      </c>
    </row>
    <row r="2" spans="1:1">
      <c r="A2" t="s">
        <v>129</v>
      </c>
    </row>
    <row r="3" spans="1:1">
      <c r="A3" t="s">
        <v>130</v>
      </c>
    </row>
    <row r="4" spans="1:1">
      <c r="A4" t="s">
        <v>131</v>
      </c>
    </row>
    <row r="5" spans="1:1">
      <c r="A5" t="s">
        <v>132</v>
      </c>
    </row>
    <row r="6" spans="1:1">
      <c r="A6" t="s">
        <v>14</v>
      </c>
    </row>
    <row r="7" spans="1:1">
      <c r="A7" t="s">
        <v>22</v>
      </c>
    </row>
    <row r="8" spans="1:1">
      <c r="A8" t="s">
        <v>133</v>
      </c>
    </row>
    <row r="9" spans="1:1">
      <c r="A9" t="s">
        <v>134</v>
      </c>
    </row>
    <row r="10" spans="1:1">
      <c r="A10" t="s">
        <v>135</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2024-11-14T07:54:10Z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C8803352FEAA418DA9DCAA035C56D1E3_12</vt:lpwstr>
  </property>
  <property fmtid="{D5CDD505-2E9C-101B-9397-08002B2CF9AE}" pid="3" name="KSOProductBuildVer">
    <vt:lpwstr>2052-12.1.0.18608</vt:lpwstr>
  </property>
</Properties>
</file>