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1" l="1"/>
  <c r="E117" i="1"/>
  <c r="F113" i="1"/>
  <c r="E113" i="1"/>
  <c r="F99" i="1"/>
  <c r="E99" i="1"/>
  <c r="F85" i="1"/>
  <c r="E85" i="1"/>
  <c r="F77" i="1"/>
  <c r="E77" i="1"/>
  <c r="F67" i="1"/>
  <c r="E67" i="1"/>
  <c r="F58" i="1"/>
  <c r="E58" i="1"/>
  <c r="F51" i="1"/>
  <c r="E51" i="1"/>
  <c r="E41" i="1"/>
  <c r="F117" i="1" l="1"/>
</calcChain>
</file>

<file path=xl/sharedStrings.xml><?xml version="1.0" encoding="utf-8"?>
<sst xmlns="http://schemas.openxmlformats.org/spreadsheetml/2006/main" count="178" uniqueCount="131">
  <si>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</si>
  <si>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</si>
  <si>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</si>
  <si>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</si>
  <si>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</si>
  <si>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</si>
  <si>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</si>
  <si>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</si>
  <si>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</si>
  <si>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</si>
  <si>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</si>
  <si>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</si>
  <si>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</si>
  <si>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</si>
  <si>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</si>
  <si>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</si>
  <si>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</si>
  <si>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</si>
  <si>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符燕</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</si>
  <si>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</si>
  <si>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</si>
  <si>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</si>
  <si>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</si>
  <si>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</si>
  <si>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</si>
  <si>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6 月起聘用，共计3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</si>
  <si>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</si>
  <si>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</si>
  <si>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</si>
  <si>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</si>
  <si>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</si>
  <si>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</si>
  <si>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情况说明：1997年9月起，共计27年。</t>
  </si>
  <si>
    <t>从走上教育教学岗位算起，中间有间断须减去间断年限。每年2分。（不足半年按1分计，超半年计2分。）</t>
  </si>
  <si>
    <t>进校年限：（    ）年（   ） 月起，         共计： （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</si>
  <si>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</si>
  <si>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</si>
  <si>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</si>
  <si>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</si>
  <si>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</si>
  <si>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</si>
  <si>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</si>
  <si>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</si>
  <si>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</si>
  <si>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</si>
  <si>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</si>
  <si>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</si>
  <si>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</si>
  <si>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</si>
  <si>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</si>
  <si>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</si>
  <si>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海口市优秀党务工作者</t>
  </si>
  <si>
    <t>2021年7月  中共海口市委</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</si>
  <si>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</si>
  <si>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</si>
  <si>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</si>
  <si>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</si>
  <si>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2023年9月先进教育工作者</t>
  </si>
  <si>
    <t>优秀共产党员</t>
  </si>
  <si>
    <t>2021年7月   海口实验中学</t>
  </si>
  <si>
    <t>2022年7月   海口实验中学</t>
  </si>
  <si>
    <t>优秀党务工作者</t>
  </si>
  <si>
    <t>2023年7月   海口实验中学</t>
  </si>
  <si>
    <t>2024年7月   海口实验中学</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</si>
  <si>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</si>
  <si>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</si>
  <si>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</si>
  <si>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</si>
  <si>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</si>
  <si>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</si>
  <si>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</si>
  <si>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</si>
  <si>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</si>
  <si>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2021年6月，主持《带你走进盐灶村》研究性学习，荣获海口市中小学生综合实践活动课程优秀案例评比一等奖。</t>
  </si>
  <si>
    <t>2021年12月，在教育研究培训院组织的全省高中语文统编教材优秀单元教学设计评选活动中所提交的参赛作品，荣获一等奖。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</si>
  <si>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</si>
  <si>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</si>
  <si>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</si>
  <si>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</si>
  <si>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</si>
  <si>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2024年海口市小课题研究《高中议论文写作流程构建与实施的案例研究》</t>
  </si>
  <si>
    <t>良好  5人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</si>
  <si>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</si>
  <si>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</si>
  <si>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</si>
  <si>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</si>
  <si>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2022年6月指导学生参加全国青少年冬奥征文比赛</t>
  </si>
  <si>
    <t>优秀指导一等奖</t>
  </si>
  <si>
    <t>2024年4月学校首届“文学杯”</t>
  </si>
  <si>
    <t>优秀奖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</si>
  <si>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</si>
  <si>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</si>
  <si>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</si>
  <si>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</si>
  <si>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</si>
  <si>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</si>
  <si>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</si>
  <si>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</si>
  <si>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</si>
  <si>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</si>
  <si>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2021-2024</t>
  </si>
  <si>
    <t>办公室主任</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</si>
  <si>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</si>
  <si>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</si>
  <si>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</si>
  <si>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</si>
  <si>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</si>
  <si>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</si>
  <si>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</si>
  <si>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</si>
  <si>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</si>
  <si>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</si>
  <si>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（1分）按时间顺序填写</t>
    </r>
  </si>
  <si>
    <t>2021年度优秀教职工</t>
  </si>
  <si>
    <t>2021年度考核优秀</t>
  </si>
  <si>
    <t>2023年度考核优秀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</si>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</sst>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quot;年&quot;m&quot;月&quot;;@"/>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sz val="9"/>
      <color theme="1"/>
      <name val="宋体"/>
      <family val="3"/>
      <charset val="134"/>
      <scheme val="minor"/>
    </font>
    <font>
      <b/>
      <sz val="9"/>
      <color rgb="FF00B050"/>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b/>
      <sz val="10"/>
      <color rgb="FF0000FF"/>
      <name val="宋体"/>
      <family val="3"/>
      <charset val="134"/>
    </font>
    <font>
      <b/>
      <sz val="12"/>
      <color rgb="FF00B050"/>
      <name val="宋体"/>
      <family val="3"/>
      <charset val="134"/>
    </font>
    <font>
      <b/>
      <sz val="12"/>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vertical="center" wrapText="1"/>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center"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6"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178" fontId="6" fillId="0" borderId="1" xfId="0" applyNumberFormat="1" applyFont="1" applyBorder="1" applyAlignment="1">
      <alignment horizontal="center" vertical="center" wrapText="1"/>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6" fillId="4" borderId="1"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center" vertical="top" wrapText="1"/>
    </xf>
    <xf numFmtId="49" fontId="17" fillId="0" borderId="1" xfId="0" applyNumberFormat="1" applyFont="1" applyBorder="1" applyAlignment="1">
      <alignment horizontal="center"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6"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7" fillId="0" borderId="2" xfId="0" applyNumberFormat="1" applyFont="1" applyBorder="1" applyAlignment="1">
      <alignment horizontal="justify" vertical="top" wrapText="1"/>
    </xf>
    <xf numFmtId="49" fontId="17" fillId="0" borderId="1" xfId="0" applyNumberFormat="1" applyFont="1" applyBorder="1" applyAlignment="1">
      <alignment horizontal="justify" vertical="center" wrapText="1"/>
    </xf>
    <xf numFmtId="49" fontId="8" fillId="0" borderId="1"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90" zoomScaleNormal="90" workbookViewId="0">
      <pane ySplit="3" topLeftCell="A107" activePane="bottomLeft" state="frozen"/>
      <selection pane="bottomLeft" activeCell="G118" sqref="G118"/>
    </sheetView>
  </sheetViews>
  <sheetFormatPr defaultColWidth="9" defaultRowHeight="14.4" x14ac:dyDescent="0.25"/>
  <cols>
    <col min="1" max="1" width="10.5546875" customWidth="1"/>
    <col min="2" max="2" width="10.6640625" customWidth="1"/>
    <col min="3" max="3" width="9" customWidth="1"/>
    <col min="4" max="4" width="31.88671875" customWidth="1"/>
    <col min="5" max="5" width="13.21875" customWidth="1"/>
    <col min="6" max="6" width="12" customWidth="1"/>
    <col min="7" max="7" width="14" customWidth="1"/>
    <col min="8" max="8" width="39" customWidth="1"/>
    <col min="9" max="9" width="8.88671875" style="2"/>
  </cols>
  <sheetData>
    <row r="1" spans="1:8" ht="52.5" customHeight="1" x14ac:dyDescent="0.25">
      <c r="A1" s="68" t="s">
        <v>0</v>
      </c>
      <c r="B1" s="68"/>
      <c r="C1" s="68"/>
      <c r="D1" s="4" t="s">
        <v>1</v>
      </c>
      <c r="E1" s="3" t="s">
        <v>2</v>
      </c>
      <c r="F1" s="5" t="s">
        <v>3</v>
      </c>
      <c r="G1" s="6" t="s">
        <v>4</v>
      </c>
      <c r="H1" s="7" t="s">
        <v>5</v>
      </c>
    </row>
    <row r="2" spans="1:8" ht="32.4" hidden="1" x14ac:dyDescent="0.25">
      <c r="A2" s="69" t="s">
        <v>6</v>
      </c>
      <c r="B2" s="69"/>
      <c r="C2" s="69"/>
      <c r="D2" s="4" t="s">
        <v>7</v>
      </c>
      <c r="E2" s="8" t="s">
        <v>8</v>
      </c>
      <c r="F2" s="9"/>
      <c r="G2" s="6"/>
      <c r="H2" s="10" t="s">
        <v>9</v>
      </c>
    </row>
    <row r="3" spans="1:8" ht="12.75" hidden="1" customHeight="1" x14ac:dyDescent="0.25">
      <c r="A3" s="70" t="s">
        <v>10</v>
      </c>
      <c r="B3" s="70"/>
      <c r="C3" s="70"/>
      <c r="D3" s="11" t="s">
        <v>11</v>
      </c>
      <c r="E3" s="12" t="s">
        <v>12</v>
      </c>
      <c r="F3" s="9"/>
      <c r="G3" s="13"/>
      <c r="H3" s="14"/>
    </row>
    <row r="4" spans="1:8" ht="24" customHeight="1" x14ac:dyDescent="0.25">
      <c r="A4" s="69" t="s">
        <v>13</v>
      </c>
      <c r="B4" s="69"/>
      <c r="C4" s="69"/>
      <c r="D4" s="15" t="s">
        <v>14</v>
      </c>
      <c r="E4" s="16" t="s">
        <v>15</v>
      </c>
      <c r="F4" s="9"/>
      <c r="G4" s="13"/>
      <c r="H4" s="14" t="s">
        <v>16</v>
      </c>
    </row>
    <row r="5" spans="1:8" ht="23.25" customHeight="1" x14ac:dyDescent="0.25">
      <c r="A5" s="69" t="s">
        <v>17</v>
      </c>
      <c r="B5" s="69"/>
      <c r="C5" s="69"/>
      <c r="D5" s="17" t="s">
        <v>18</v>
      </c>
      <c r="E5" s="16" t="s">
        <v>15</v>
      </c>
      <c r="F5" s="9"/>
      <c r="G5" s="13"/>
      <c r="H5" s="14"/>
    </row>
    <row r="6" spans="1:8" ht="24" customHeight="1" x14ac:dyDescent="0.25">
      <c r="A6" s="69" t="s">
        <v>19</v>
      </c>
      <c r="B6" s="69"/>
      <c r="C6" s="69"/>
      <c r="D6" s="18" t="s">
        <v>20</v>
      </c>
      <c r="E6" s="16" t="s">
        <v>15</v>
      </c>
      <c r="F6" s="9"/>
      <c r="G6" s="13"/>
      <c r="H6" s="14"/>
    </row>
    <row r="7" spans="1:8" ht="34.5" customHeight="1" x14ac:dyDescent="0.25">
      <c r="A7" s="69" t="s">
        <v>21</v>
      </c>
      <c r="B7" s="69"/>
      <c r="C7" s="69"/>
      <c r="D7" s="11" t="s">
        <v>22</v>
      </c>
      <c r="E7" s="3" t="s">
        <v>23</v>
      </c>
      <c r="F7" s="9"/>
      <c r="G7" s="13"/>
      <c r="H7" s="14"/>
    </row>
    <row r="8" spans="1:8" ht="42.75" customHeight="1" x14ac:dyDescent="0.25">
      <c r="A8" s="71" t="s">
        <v>24</v>
      </c>
      <c r="B8" s="71"/>
      <c r="C8" s="71"/>
      <c r="D8" s="19" t="s">
        <v>25</v>
      </c>
      <c r="E8" s="20">
        <v>3.5</v>
      </c>
      <c r="F8" s="21">
        <v>3.5</v>
      </c>
      <c r="G8" s="22" t="s">
        <v>26</v>
      </c>
      <c r="H8" s="14" t="s">
        <v>27</v>
      </c>
    </row>
    <row r="9" spans="1:8" ht="45.75" customHeight="1" x14ac:dyDescent="0.25">
      <c r="A9" s="72" t="s">
        <v>28</v>
      </c>
      <c r="B9" s="72"/>
      <c r="C9" s="72"/>
      <c r="D9" s="23" t="s">
        <v>29</v>
      </c>
      <c r="E9" s="24">
        <v>2</v>
      </c>
      <c r="F9" s="21">
        <v>2</v>
      </c>
      <c r="G9" s="22"/>
      <c r="H9" s="14" t="s">
        <v>30</v>
      </c>
    </row>
    <row r="10" spans="1:8" ht="53.25" customHeight="1" x14ac:dyDescent="0.25">
      <c r="A10" s="73" t="s">
        <v>31</v>
      </c>
      <c r="B10" s="69"/>
      <c r="C10" s="69"/>
      <c r="D10" s="25" t="s">
        <v>32</v>
      </c>
      <c r="E10" s="26">
        <v>54</v>
      </c>
      <c r="F10" s="27">
        <v>55</v>
      </c>
      <c r="G10" s="22" t="s">
        <v>26</v>
      </c>
      <c r="H10" s="28" t="s">
        <v>33</v>
      </c>
    </row>
    <row r="11" spans="1:8" ht="53.25" customHeight="1" x14ac:dyDescent="0.25">
      <c r="A11" s="73" t="s">
        <v>34</v>
      </c>
      <c r="B11" s="69"/>
      <c r="C11" s="69"/>
      <c r="D11" s="25" t="s">
        <v>32</v>
      </c>
      <c r="E11" s="26">
        <v>27</v>
      </c>
      <c r="F11" s="27">
        <v>27.5</v>
      </c>
      <c r="G11" s="22" t="s">
        <v>26</v>
      </c>
      <c r="H11" s="28" t="s">
        <v>35</v>
      </c>
    </row>
    <row r="12" spans="1:8" ht="20.25" customHeight="1" x14ac:dyDescent="0.25">
      <c r="A12" s="74" t="s">
        <v>36</v>
      </c>
      <c r="B12" s="74"/>
      <c r="C12" s="74"/>
      <c r="D12" s="74"/>
      <c r="E12" s="74"/>
      <c r="F12" s="30"/>
      <c r="G12" s="31"/>
      <c r="H12" s="32"/>
    </row>
    <row r="13" spans="1:8" ht="33" customHeight="1" x14ac:dyDescent="0.25">
      <c r="A13" s="75" t="s">
        <v>37</v>
      </c>
      <c r="B13" s="75"/>
      <c r="C13" s="75"/>
      <c r="D13" s="34" t="s">
        <v>38</v>
      </c>
      <c r="E13" s="35" t="s">
        <v>39</v>
      </c>
      <c r="F13" s="36" t="s">
        <v>3</v>
      </c>
      <c r="G13" s="77" t="s">
        <v>40</v>
      </c>
      <c r="H13" s="94" t="s">
        <v>41</v>
      </c>
    </row>
    <row r="14" spans="1:8" x14ac:dyDescent="0.25">
      <c r="A14" s="79" t="s">
        <v>42</v>
      </c>
      <c r="B14" s="38"/>
      <c r="C14" s="31" t="s">
        <v>43</v>
      </c>
      <c r="D14" s="39"/>
      <c r="E14" s="38"/>
      <c r="F14" s="30"/>
      <c r="G14" s="77"/>
      <c r="H14" s="94"/>
    </row>
    <row r="15" spans="1:8" x14ac:dyDescent="0.25">
      <c r="A15" s="79"/>
      <c r="B15" s="40"/>
      <c r="C15" s="31" t="s">
        <v>44</v>
      </c>
      <c r="D15" s="39"/>
      <c r="E15" s="38"/>
      <c r="F15" s="30"/>
      <c r="G15" s="77"/>
      <c r="H15" s="94"/>
    </row>
    <row r="16" spans="1:8" x14ac:dyDescent="0.25">
      <c r="A16" s="79"/>
      <c r="B16" s="40"/>
      <c r="C16" s="31" t="s">
        <v>45</v>
      </c>
      <c r="D16" s="39"/>
      <c r="E16" s="38"/>
      <c r="F16" s="30"/>
      <c r="G16" s="77"/>
      <c r="H16" s="94"/>
    </row>
    <row r="17" spans="1:8" x14ac:dyDescent="0.25">
      <c r="A17" s="79"/>
      <c r="B17" s="40"/>
      <c r="C17" s="31" t="s">
        <v>46</v>
      </c>
      <c r="D17" s="39"/>
      <c r="E17" s="38"/>
      <c r="F17" s="30"/>
      <c r="G17" s="77"/>
      <c r="H17" s="94"/>
    </row>
    <row r="18" spans="1:8" x14ac:dyDescent="0.25">
      <c r="A18" s="79"/>
      <c r="B18" s="76" t="s">
        <v>47</v>
      </c>
      <c r="C18" s="31"/>
      <c r="D18" s="41"/>
      <c r="E18" s="38"/>
      <c r="F18" s="30"/>
      <c r="G18" s="77"/>
      <c r="H18" s="94"/>
    </row>
    <row r="19" spans="1:8" x14ac:dyDescent="0.25">
      <c r="A19" s="79"/>
      <c r="B19" s="76"/>
      <c r="C19" s="31"/>
      <c r="D19" s="39"/>
      <c r="E19" s="38"/>
      <c r="F19" s="30"/>
      <c r="G19" s="77"/>
      <c r="H19" s="94"/>
    </row>
    <row r="20" spans="1:8" x14ac:dyDescent="0.25">
      <c r="A20" s="79"/>
      <c r="B20" s="76"/>
      <c r="C20" s="42"/>
      <c r="D20" s="39"/>
      <c r="E20" s="38"/>
      <c r="F20" s="30"/>
      <c r="G20" s="77"/>
      <c r="H20" s="94"/>
    </row>
    <row r="21" spans="1:8" x14ac:dyDescent="0.25">
      <c r="A21" s="79"/>
      <c r="B21" s="76"/>
      <c r="C21" s="42"/>
      <c r="D21" s="39"/>
      <c r="E21" s="38"/>
      <c r="F21" s="30"/>
      <c r="G21" s="77"/>
      <c r="H21" s="94"/>
    </row>
    <row r="22" spans="1:8" x14ac:dyDescent="0.25">
      <c r="A22" s="79"/>
      <c r="B22" s="76"/>
      <c r="C22" s="42"/>
      <c r="D22" s="39"/>
      <c r="E22" s="38"/>
      <c r="F22" s="30"/>
      <c r="G22" s="77"/>
      <c r="H22" s="94"/>
    </row>
    <row r="23" spans="1:8" x14ac:dyDescent="0.25">
      <c r="A23" s="79"/>
      <c r="B23" s="76"/>
      <c r="C23" s="42"/>
      <c r="D23" s="39"/>
      <c r="E23" s="38"/>
      <c r="F23" s="30"/>
      <c r="G23" s="77"/>
      <c r="H23" s="94"/>
    </row>
    <row r="24" spans="1:8" x14ac:dyDescent="0.25">
      <c r="A24" s="79" t="s">
        <v>48</v>
      </c>
      <c r="B24" s="40"/>
      <c r="C24" s="31" t="s">
        <v>43</v>
      </c>
      <c r="D24" s="39"/>
      <c r="E24" s="38"/>
      <c r="F24" s="30"/>
      <c r="G24" s="77"/>
      <c r="H24" s="94"/>
    </row>
    <row r="25" spans="1:8" x14ac:dyDescent="0.25">
      <c r="A25" s="79"/>
      <c r="B25" s="40"/>
      <c r="C25" s="31" t="s">
        <v>44</v>
      </c>
      <c r="D25" s="39"/>
      <c r="E25" s="33"/>
      <c r="F25" s="30"/>
      <c r="G25" s="77"/>
      <c r="H25" s="94"/>
    </row>
    <row r="26" spans="1:8" x14ac:dyDescent="0.25">
      <c r="A26" s="79"/>
      <c r="B26" s="40"/>
      <c r="C26" s="31" t="s">
        <v>49</v>
      </c>
      <c r="D26" s="39"/>
      <c r="E26" s="33"/>
      <c r="F26" s="30"/>
      <c r="G26" s="77"/>
      <c r="H26" s="94"/>
    </row>
    <row r="27" spans="1:8" x14ac:dyDescent="0.25">
      <c r="A27" s="79"/>
      <c r="B27" s="40"/>
      <c r="C27" s="31" t="s">
        <v>46</v>
      </c>
      <c r="D27" s="39"/>
      <c r="E27" s="33"/>
      <c r="F27" s="30"/>
      <c r="G27" s="77"/>
      <c r="H27" s="94"/>
    </row>
    <row r="28" spans="1:8" x14ac:dyDescent="0.25">
      <c r="A28" s="79"/>
      <c r="B28" s="76" t="s">
        <v>50</v>
      </c>
      <c r="C28" s="42"/>
      <c r="D28" s="41"/>
      <c r="E28" s="33"/>
      <c r="F28" s="30"/>
      <c r="G28" s="77"/>
      <c r="H28" s="94"/>
    </row>
    <row r="29" spans="1:8" ht="21.6" x14ac:dyDescent="0.25">
      <c r="A29" s="79"/>
      <c r="B29" s="76"/>
      <c r="C29" s="43" t="s">
        <v>51</v>
      </c>
      <c r="D29" s="41" t="s">
        <v>52</v>
      </c>
      <c r="E29" s="38">
        <v>6</v>
      </c>
      <c r="F29" s="30">
        <v>6</v>
      </c>
      <c r="G29" s="77"/>
      <c r="H29" s="94"/>
    </row>
    <row r="30" spans="1:8" x14ac:dyDescent="0.25">
      <c r="A30" s="79"/>
      <c r="B30" s="76"/>
      <c r="C30" s="42"/>
      <c r="D30" s="41"/>
      <c r="E30" s="33"/>
      <c r="F30" s="30"/>
      <c r="G30" s="77"/>
      <c r="H30" s="94"/>
    </row>
    <row r="31" spans="1:8" x14ac:dyDescent="0.25">
      <c r="A31" s="79"/>
      <c r="B31" s="76"/>
      <c r="C31" s="42"/>
      <c r="D31" s="41"/>
      <c r="E31" s="33"/>
      <c r="F31" s="30"/>
      <c r="G31" s="77"/>
      <c r="H31" s="94"/>
    </row>
    <row r="32" spans="1:8" ht="19.5" customHeight="1" x14ac:dyDescent="0.25">
      <c r="A32" s="79"/>
      <c r="B32" s="76"/>
      <c r="C32" s="42"/>
      <c r="D32" s="39"/>
      <c r="E32" s="33"/>
      <c r="F32" s="30"/>
      <c r="G32" s="77"/>
      <c r="H32" s="94"/>
    </row>
    <row r="33" spans="1:9" ht="21" customHeight="1" x14ac:dyDescent="0.25">
      <c r="A33" s="79"/>
      <c r="B33" s="76"/>
      <c r="C33" s="42"/>
      <c r="D33" s="39"/>
      <c r="E33" s="33"/>
      <c r="F33" s="30"/>
      <c r="G33" s="77"/>
      <c r="H33" s="94"/>
    </row>
    <row r="34" spans="1:9" ht="70.05" customHeight="1" x14ac:dyDescent="0.25">
      <c r="A34" s="79" t="s">
        <v>53</v>
      </c>
      <c r="B34" s="76" t="s">
        <v>54</v>
      </c>
      <c r="C34" s="77"/>
      <c r="D34" s="31"/>
      <c r="E34" s="33"/>
      <c r="F34" s="30"/>
      <c r="G34" s="77"/>
      <c r="H34" s="94"/>
    </row>
    <row r="35" spans="1:9" ht="21" customHeight="1" x14ac:dyDescent="0.25">
      <c r="A35" s="79"/>
      <c r="B35" s="76" t="s">
        <v>55</v>
      </c>
      <c r="C35" s="76"/>
      <c r="D35" s="39"/>
      <c r="E35" s="33"/>
      <c r="F35" s="30"/>
      <c r="G35" s="77"/>
      <c r="H35" s="94"/>
    </row>
    <row r="36" spans="1:9" ht="22.5" customHeight="1" x14ac:dyDescent="0.25">
      <c r="A36" s="79"/>
      <c r="B36" s="76" t="s">
        <v>56</v>
      </c>
      <c r="C36" s="76"/>
      <c r="D36" s="44" t="s">
        <v>57</v>
      </c>
      <c r="E36" s="38">
        <v>0.5</v>
      </c>
      <c r="F36" s="30">
        <v>2</v>
      </c>
      <c r="G36" s="77"/>
      <c r="H36" s="94"/>
    </row>
    <row r="37" spans="1:9" ht="27" customHeight="1" x14ac:dyDescent="0.25">
      <c r="A37" s="79"/>
      <c r="B37" s="76" t="s">
        <v>50</v>
      </c>
      <c r="C37" s="43" t="s">
        <v>58</v>
      </c>
      <c r="D37" s="41" t="s">
        <v>59</v>
      </c>
      <c r="E37" s="38">
        <v>0.5</v>
      </c>
      <c r="F37" s="30">
        <v>1</v>
      </c>
      <c r="G37" s="77"/>
      <c r="H37" s="94"/>
    </row>
    <row r="38" spans="1:9" ht="27" customHeight="1" x14ac:dyDescent="0.25">
      <c r="A38" s="79"/>
      <c r="B38" s="76"/>
      <c r="C38" s="43" t="s">
        <v>58</v>
      </c>
      <c r="D38" s="41" t="s">
        <v>60</v>
      </c>
      <c r="E38" s="38">
        <v>0.5</v>
      </c>
      <c r="F38" s="30">
        <v>1</v>
      </c>
      <c r="G38" s="77"/>
      <c r="H38" s="94"/>
    </row>
    <row r="39" spans="1:9" ht="27" customHeight="1" x14ac:dyDescent="0.25">
      <c r="A39" s="79"/>
      <c r="B39" s="76"/>
      <c r="C39" s="43" t="s">
        <v>61</v>
      </c>
      <c r="D39" s="41" t="s">
        <v>62</v>
      </c>
      <c r="E39" s="38">
        <v>0.5</v>
      </c>
      <c r="F39" s="30">
        <v>1</v>
      </c>
      <c r="G39" s="77"/>
      <c r="H39" s="94"/>
    </row>
    <row r="40" spans="1:9" ht="27" customHeight="1" x14ac:dyDescent="0.25">
      <c r="A40" s="79"/>
      <c r="B40" s="76"/>
      <c r="C40" s="45" t="s">
        <v>61</v>
      </c>
      <c r="D40" s="41" t="s">
        <v>63</v>
      </c>
      <c r="E40" s="38">
        <v>0.5</v>
      </c>
      <c r="F40" s="30">
        <v>1</v>
      </c>
      <c r="G40" s="77"/>
      <c r="H40" s="94"/>
    </row>
    <row r="41" spans="1:9" ht="40.5" customHeight="1" x14ac:dyDescent="0.25">
      <c r="A41" s="78" t="s">
        <v>64</v>
      </c>
      <c r="B41" s="78"/>
      <c r="C41" s="78"/>
      <c r="D41" s="78"/>
      <c r="E41" s="46">
        <f>SUM(E14:E40)</f>
        <v>8.5</v>
      </c>
      <c r="F41" s="47">
        <f>SUM(F14:F40)</f>
        <v>12</v>
      </c>
      <c r="G41" s="31"/>
      <c r="H41" s="37"/>
    </row>
    <row r="42" spans="1:9" ht="30" customHeight="1" x14ac:dyDescent="0.25">
      <c r="A42" s="79" t="s">
        <v>65</v>
      </c>
      <c r="B42" s="79"/>
      <c r="C42" s="79"/>
      <c r="D42" s="79"/>
      <c r="E42" s="79"/>
      <c r="F42" s="30"/>
      <c r="G42" s="77" t="s">
        <v>66</v>
      </c>
      <c r="H42" s="95" t="s">
        <v>67</v>
      </c>
      <c r="I42" s="53"/>
    </row>
    <row r="43" spans="1:9" ht="24" customHeight="1" x14ac:dyDescent="0.25">
      <c r="A43" s="76" t="s">
        <v>68</v>
      </c>
      <c r="B43" s="76"/>
      <c r="C43" s="76"/>
      <c r="D43" s="39" t="s">
        <v>69</v>
      </c>
      <c r="E43" s="35" t="s">
        <v>39</v>
      </c>
      <c r="F43" s="36" t="s">
        <v>3</v>
      </c>
      <c r="G43" s="77"/>
      <c r="H43" s="95"/>
      <c r="I43" s="53"/>
    </row>
    <row r="44" spans="1:9" ht="17.25" customHeight="1" x14ac:dyDescent="0.25">
      <c r="A44" s="77" t="s">
        <v>70</v>
      </c>
      <c r="B44" s="77"/>
      <c r="C44" s="77"/>
      <c r="D44" s="41"/>
      <c r="E44" s="38"/>
      <c r="F44" s="30"/>
      <c r="G44" s="77"/>
      <c r="H44" s="96" t="s">
        <v>71</v>
      </c>
      <c r="I44" s="54"/>
    </row>
    <row r="45" spans="1:9" ht="17.25" customHeight="1" x14ac:dyDescent="0.25">
      <c r="A45" s="77"/>
      <c r="B45" s="77"/>
      <c r="C45" s="77"/>
      <c r="D45" s="41"/>
      <c r="E45" s="38"/>
      <c r="F45" s="30"/>
      <c r="G45" s="77"/>
      <c r="H45" s="97"/>
      <c r="I45" s="54"/>
    </row>
    <row r="46" spans="1:9" ht="17.25" customHeight="1" x14ac:dyDescent="0.25">
      <c r="A46" s="77"/>
      <c r="B46" s="77"/>
      <c r="C46" s="77"/>
      <c r="D46" s="41"/>
      <c r="E46" s="38"/>
      <c r="F46" s="30"/>
      <c r="G46" s="77"/>
      <c r="H46" s="97"/>
      <c r="I46" s="54"/>
    </row>
    <row r="47" spans="1:9" ht="17.25" customHeight="1" x14ac:dyDescent="0.25">
      <c r="A47" s="77"/>
      <c r="B47" s="77"/>
      <c r="C47" s="77"/>
      <c r="D47" s="41"/>
      <c r="E47" s="38"/>
      <c r="F47" s="30"/>
      <c r="G47" s="77"/>
      <c r="H47" s="97"/>
      <c r="I47" s="54"/>
    </row>
    <row r="48" spans="1:9" s="1" customFormat="1" ht="64.05" customHeight="1" x14ac:dyDescent="0.25">
      <c r="A48" s="77" t="s">
        <v>72</v>
      </c>
      <c r="B48" s="80" t="s">
        <v>73</v>
      </c>
      <c r="C48" s="81"/>
      <c r="D48" s="41"/>
      <c r="E48" s="48">
        <v>2</v>
      </c>
      <c r="F48" s="49">
        <v>1</v>
      </c>
      <c r="G48" s="77"/>
      <c r="H48" s="97"/>
      <c r="I48" s="54"/>
    </row>
    <row r="49" spans="1:9" s="1" customFormat="1" ht="64.05" customHeight="1" x14ac:dyDescent="0.25">
      <c r="A49" s="77"/>
      <c r="B49" s="80" t="s">
        <v>74</v>
      </c>
      <c r="C49" s="82"/>
      <c r="D49" s="41"/>
      <c r="E49" s="48">
        <v>3</v>
      </c>
      <c r="F49" s="49">
        <v>2</v>
      </c>
      <c r="G49" s="77"/>
      <c r="H49" s="97"/>
      <c r="I49" s="54"/>
    </row>
    <row r="50" spans="1:9" ht="18" customHeight="1" x14ac:dyDescent="0.25">
      <c r="A50" s="77"/>
      <c r="B50" s="76"/>
      <c r="C50" s="76"/>
      <c r="D50" s="41"/>
      <c r="E50" s="50"/>
      <c r="F50" s="30"/>
      <c r="G50" s="77"/>
      <c r="H50" s="97"/>
      <c r="I50" s="54"/>
    </row>
    <row r="51" spans="1:9" ht="36" customHeight="1" x14ac:dyDescent="0.25">
      <c r="A51" s="83" t="s">
        <v>75</v>
      </c>
      <c r="B51" s="83"/>
      <c r="C51" s="83"/>
      <c r="D51" s="83"/>
      <c r="E51" s="51">
        <f>SUM(E44:E50)</f>
        <v>5</v>
      </c>
      <c r="F51" s="47">
        <f>SUM(F44:F50)</f>
        <v>3</v>
      </c>
      <c r="G51" s="77"/>
      <c r="H51" s="98"/>
      <c r="I51" s="54"/>
    </row>
    <row r="52" spans="1:9" ht="17.25" customHeight="1" x14ac:dyDescent="0.25">
      <c r="A52" s="79" t="s">
        <v>76</v>
      </c>
      <c r="B52" s="79"/>
      <c r="C52" s="79"/>
      <c r="D52" s="79"/>
      <c r="E52" s="79"/>
      <c r="F52" s="30"/>
      <c r="G52" s="77" t="s">
        <v>66</v>
      </c>
      <c r="H52" s="96" t="s">
        <v>77</v>
      </c>
      <c r="I52" s="54"/>
    </row>
    <row r="53" spans="1:9" ht="32.4" x14ac:dyDescent="0.25">
      <c r="A53" s="76" t="s">
        <v>78</v>
      </c>
      <c r="B53" s="76"/>
      <c r="C53" s="76"/>
      <c r="D53" s="39" t="s">
        <v>79</v>
      </c>
      <c r="E53" s="35" t="s">
        <v>39</v>
      </c>
      <c r="F53" s="36" t="s">
        <v>3</v>
      </c>
      <c r="G53" s="77"/>
      <c r="H53" s="97"/>
      <c r="I53" s="54"/>
    </row>
    <row r="54" spans="1:9" ht="45" customHeight="1" x14ac:dyDescent="0.25">
      <c r="A54" s="84" t="s">
        <v>80</v>
      </c>
      <c r="B54" s="85"/>
      <c r="C54" s="86"/>
      <c r="D54" s="41" t="s">
        <v>81</v>
      </c>
      <c r="E54" s="38">
        <v>0.5</v>
      </c>
      <c r="F54" s="30">
        <v>0.5</v>
      </c>
      <c r="G54" s="77"/>
      <c r="H54" s="97"/>
      <c r="I54" s="54"/>
    </row>
    <row r="55" spans="1:9" ht="46.2" customHeight="1" x14ac:dyDescent="0.25">
      <c r="A55" s="77"/>
      <c r="B55" s="77"/>
      <c r="C55" s="77"/>
      <c r="D55" s="41"/>
      <c r="E55" s="38"/>
      <c r="F55" s="30"/>
      <c r="G55" s="77"/>
      <c r="H55" s="97"/>
      <c r="I55" s="54"/>
    </row>
    <row r="56" spans="1:9" ht="51" customHeight="1" x14ac:dyDescent="0.25">
      <c r="A56" s="77"/>
      <c r="B56" s="77"/>
      <c r="C56" s="77"/>
      <c r="D56" s="41"/>
      <c r="E56" s="38"/>
      <c r="F56" s="30"/>
      <c r="G56" s="77"/>
      <c r="H56" s="97"/>
      <c r="I56" s="54"/>
    </row>
    <row r="57" spans="1:9" ht="19.05" customHeight="1" x14ac:dyDescent="0.25">
      <c r="A57" s="77"/>
      <c r="B57" s="77"/>
      <c r="C57" s="77"/>
      <c r="D57" s="41"/>
      <c r="E57" s="38"/>
      <c r="F57" s="30"/>
      <c r="G57" s="77"/>
      <c r="H57" s="97"/>
      <c r="I57" s="54"/>
    </row>
    <row r="58" spans="1:9" ht="55.95" customHeight="1" x14ac:dyDescent="0.25">
      <c r="A58" s="83" t="s">
        <v>75</v>
      </c>
      <c r="B58" s="83"/>
      <c r="C58" s="83"/>
      <c r="D58" s="83"/>
      <c r="E58" s="46">
        <f>SUM(E54:E57)</f>
        <v>0.5</v>
      </c>
      <c r="F58" s="47">
        <f>SUM(F54:F57)</f>
        <v>0.5</v>
      </c>
      <c r="G58" s="77"/>
      <c r="H58" s="98"/>
      <c r="I58" s="54"/>
    </row>
    <row r="59" spans="1:9" ht="14.4" customHeight="1" x14ac:dyDescent="0.25">
      <c r="A59" s="87" t="s">
        <v>82</v>
      </c>
      <c r="B59" s="79"/>
      <c r="C59" s="79"/>
      <c r="D59" s="79"/>
      <c r="E59" s="79"/>
      <c r="F59" s="30"/>
      <c r="G59" s="77" t="s">
        <v>40</v>
      </c>
      <c r="H59" s="96" t="s">
        <v>83</v>
      </c>
      <c r="I59" s="54"/>
    </row>
    <row r="60" spans="1:9" ht="32.4" x14ac:dyDescent="0.25">
      <c r="A60" s="76" t="s">
        <v>84</v>
      </c>
      <c r="B60" s="76"/>
      <c r="C60" s="76"/>
      <c r="D60" s="39" t="s">
        <v>85</v>
      </c>
      <c r="E60" s="35" t="s">
        <v>39</v>
      </c>
      <c r="F60" s="36" t="s">
        <v>3</v>
      </c>
      <c r="G60" s="77"/>
      <c r="H60" s="97"/>
      <c r="I60" s="54"/>
    </row>
    <row r="61" spans="1:9" x14ac:dyDescent="0.25">
      <c r="A61" s="77" t="s">
        <v>86</v>
      </c>
      <c r="B61" s="77"/>
      <c r="C61" s="77"/>
      <c r="D61" s="41" t="s">
        <v>87</v>
      </c>
      <c r="E61" s="38">
        <v>5</v>
      </c>
      <c r="F61" s="52">
        <v>5</v>
      </c>
      <c r="G61" s="77"/>
      <c r="H61" s="97"/>
      <c r="I61" s="54"/>
    </row>
    <row r="62" spans="1:9" x14ac:dyDescent="0.25">
      <c r="A62" s="77" t="s">
        <v>88</v>
      </c>
      <c r="B62" s="77"/>
      <c r="C62" s="77"/>
      <c r="D62" s="41" t="s">
        <v>89</v>
      </c>
      <c r="E62" s="38">
        <v>1</v>
      </c>
      <c r="F62" s="52">
        <v>0</v>
      </c>
      <c r="G62" s="77"/>
      <c r="H62" s="97"/>
      <c r="I62" s="54"/>
    </row>
    <row r="63" spans="1:9" x14ac:dyDescent="0.25">
      <c r="A63" s="77"/>
      <c r="B63" s="77"/>
      <c r="C63" s="77"/>
      <c r="D63" s="41"/>
      <c r="E63" s="38"/>
      <c r="F63" s="52"/>
      <c r="G63" s="77"/>
      <c r="H63" s="97"/>
      <c r="I63" s="54"/>
    </row>
    <row r="64" spans="1:9" ht="14.4" customHeight="1" x14ac:dyDescent="0.25">
      <c r="A64" s="77"/>
      <c r="B64" s="77"/>
      <c r="C64" s="77"/>
      <c r="D64" s="41"/>
      <c r="E64" s="38"/>
      <c r="F64" s="52"/>
      <c r="G64" s="77"/>
      <c r="H64" s="97"/>
      <c r="I64" s="54"/>
    </row>
    <row r="65" spans="1:9" x14ac:dyDescent="0.25">
      <c r="A65" s="77"/>
      <c r="B65" s="77"/>
      <c r="C65" s="77"/>
      <c r="D65" s="41"/>
      <c r="E65" s="38"/>
      <c r="F65" s="52"/>
      <c r="G65" s="77"/>
      <c r="H65" s="97"/>
      <c r="I65" s="54"/>
    </row>
    <row r="66" spans="1:9" ht="18" customHeight="1" x14ac:dyDescent="0.25">
      <c r="A66" s="77"/>
      <c r="B66" s="77"/>
      <c r="C66" s="77"/>
      <c r="D66" s="41"/>
      <c r="E66" s="38"/>
      <c r="F66" s="52"/>
      <c r="G66" s="77"/>
      <c r="H66" s="97"/>
      <c r="I66" s="54"/>
    </row>
    <row r="67" spans="1:9" ht="265.95" customHeight="1" x14ac:dyDescent="0.25">
      <c r="A67" s="83" t="s">
        <v>75</v>
      </c>
      <c r="B67" s="83"/>
      <c r="C67" s="83"/>
      <c r="D67" s="83"/>
      <c r="E67" s="46">
        <f>SUM(E61:E66)</f>
        <v>6</v>
      </c>
      <c r="F67" s="47">
        <f>SUM(F61:F66)</f>
        <v>5</v>
      </c>
      <c r="G67" s="77"/>
      <c r="H67" s="98"/>
      <c r="I67" s="54"/>
    </row>
    <row r="68" spans="1:9" ht="18" customHeight="1" x14ac:dyDescent="0.25">
      <c r="A68" s="79" t="s">
        <v>90</v>
      </c>
      <c r="B68" s="79"/>
      <c r="C68" s="79"/>
      <c r="D68" s="79"/>
      <c r="E68" s="79"/>
      <c r="F68" s="52"/>
      <c r="G68" s="31"/>
      <c r="H68" s="99" t="s">
        <v>91</v>
      </c>
      <c r="I68" s="66"/>
    </row>
    <row r="69" spans="1:9" ht="24" customHeight="1" x14ac:dyDescent="0.25">
      <c r="A69" s="76" t="s">
        <v>92</v>
      </c>
      <c r="B69" s="76"/>
      <c r="C69" s="76"/>
      <c r="D69" s="39" t="s">
        <v>93</v>
      </c>
      <c r="E69" s="35" t="s">
        <v>39</v>
      </c>
      <c r="F69" s="36" t="s">
        <v>3</v>
      </c>
      <c r="G69" s="77" t="s">
        <v>94</v>
      </c>
      <c r="H69" s="99"/>
      <c r="I69" s="66"/>
    </row>
    <row r="70" spans="1:9" ht="19.5" customHeight="1" x14ac:dyDescent="0.25">
      <c r="A70" s="77" t="s">
        <v>95</v>
      </c>
      <c r="B70" s="77"/>
      <c r="C70" s="77"/>
      <c r="D70" s="41"/>
      <c r="E70" s="38"/>
      <c r="F70" s="30"/>
      <c r="G70" s="77"/>
      <c r="H70" s="99"/>
      <c r="I70" s="66"/>
    </row>
    <row r="71" spans="1:9" ht="19.5" customHeight="1" x14ac:dyDescent="0.25">
      <c r="A71" s="77" t="s">
        <v>95</v>
      </c>
      <c r="B71" s="77"/>
      <c r="C71" s="77"/>
      <c r="D71" s="41"/>
      <c r="E71" s="38"/>
      <c r="F71" s="30"/>
      <c r="G71" s="77"/>
      <c r="H71" s="99"/>
      <c r="I71" s="66"/>
    </row>
    <row r="72" spans="1:9" ht="19.5" customHeight="1" x14ac:dyDescent="0.25">
      <c r="A72" s="77" t="s">
        <v>95</v>
      </c>
      <c r="B72" s="77"/>
      <c r="C72" s="77"/>
      <c r="D72" s="41"/>
      <c r="E72" s="38"/>
      <c r="F72" s="30"/>
      <c r="G72" s="77"/>
      <c r="H72" s="99"/>
      <c r="I72" s="66"/>
    </row>
    <row r="73" spans="1:9" ht="19.5" customHeight="1" x14ac:dyDescent="0.25">
      <c r="A73" s="77" t="s">
        <v>95</v>
      </c>
      <c r="B73" s="77"/>
      <c r="C73" s="77"/>
      <c r="D73" s="41"/>
      <c r="E73" s="38"/>
      <c r="F73" s="30"/>
      <c r="G73" s="77"/>
      <c r="H73" s="99"/>
      <c r="I73" s="66"/>
    </row>
    <row r="74" spans="1:9" ht="19.5" customHeight="1" x14ac:dyDescent="0.25">
      <c r="A74" s="77" t="s">
        <v>95</v>
      </c>
      <c r="B74" s="77"/>
      <c r="C74" s="77"/>
      <c r="D74" s="41"/>
      <c r="E74" s="38"/>
      <c r="F74" s="30"/>
      <c r="G74" s="77"/>
      <c r="H74" s="99"/>
      <c r="I74" s="66"/>
    </row>
    <row r="75" spans="1:9" ht="19.5" customHeight="1" x14ac:dyDescent="0.25">
      <c r="A75" s="77" t="s">
        <v>95</v>
      </c>
      <c r="B75" s="77"/>
      <c r="C75" s="77"/>
      <c r="D75" s="41"/>
      <c r="E75" s="38"/>
      <c r="F75" s="30"/>
      <c r="G75" s="77"/>
      <c r="H75" s="99"/>
      <c r="I75" s="66"/>
    </row>
    <row r="76" spans="1:9" ht="19.5" customHeight="1" x14ac:dyDescent="0.25">
      <c r="A76" s="77" t="s">
        <v>95</v>
      </c>
      <c r="B76" s="77"/>
      <c r="C76" s="77"/>
      <c r="D76" s="41"/>
      <c r="E76" s="38"/>
      <c r="F76" s="30"/>
      <c r="G76" s="77"/>
      <c r="H76" s="99"/>
      <c r="I76" s="66"/>
    </row>
    <row r="77" spans="1:9" x14ac:dyDescent="0.25">
      <c r="A77" s="83" t="s">
        <v>75</v>
      </c>
      <c r="B77" s="83"/>
      <c r="C77" s="83"/>
      <c r="D77" s="83"/>
      <c r="E77" s="46">
        <f>SUM(E70:E76)</f>
        <v>0</v>
      </c>
      <c r="F77" s="47">
        <f>SUM(F70:F76)</f>
        <v>0</v>
      </c>
      <c r="G77" s="77"/>
      <c r="H77" s="99"/>
      <c r="I77" s="66"/>
    </row>
    <row r="78" spans="1:9" ht="21" customHeight="1" x14ac:dyDescent="0.25">
      <c r="A78" s="87" t="s">
        <v>96</v>
      </c>
      <c r="B78" s="79"/>
      <c r="C78" s="79"/>
      <c r="D78" s="79"/>
      <c r="E78" s="79"/>
      <c r="F78" s="30"/>
      <c r="G78" s="77" t="s">
        <v>94</v>
      </c>
      <c r="H78" s="100" t="s">
        <v>97</v>
      </c>
      <c r="I78" s="67"/>
    </row>
    <row r="79" spans="1:9" ht="32.4" x14ac:dyDescent="0.25">
      <c r="A79" s="76" t="s">
        <v>98</v>
      </c>
      <c r="B79" s="76"/>
      <c r="C79" s="76"/>
      <c r="D79" s="39" t="s">
        <v>99</v>
      </c>
      <c r="E79" s="35" t="s">
        <v>39</v>
      </c>
      <c r="F79" s="36" t="s">
        <v>3</v>
      </c>
      <c r="G79" s="77"/>
      <c r="H79" s="97"/>
      <c r="I79" s="67"/>
    </row>
    <row r="80" spans="1:9" x14ac:dyDescent="0.25">
      <c r="A80" s="76" t="s">
        <v>100</v>
      </c>
      <c r="B80" s="76"/>
      <c r="C80" s="76"/>
      <c r="D80" s="41" t="s">
        <v>101</v>
      </c>
      <c r="E80" s="38">
        <v>21</v>
      </c>
      <c r="F80" s="30">
        <v>24.5</v>
      </c>
      <c r="G80" s="77"/>
      <c r="H80" s="97"/>
      <c r="I80" s="67"/>
    </row>
    <row r="81" spans="1:9" x14ac:dyDescent="0.25">
      <c r="A81" s="76"/>
      <c r="B81" s="76"/>
      <c r="C81" s="76"/>
      <c r="D81" s="41" t="s">
        <v>102</v>
      </c>
      <c r="E81" s="38"/>
      <c r="F81" s="30"/>
      <c r="G81" s="77"/>
      <c r="H81" s="97"/>
      <c r="I81" s="67"/>
    </row>
    <row r="82" spans="1:9" x14ac:dyDescent="0.25">
      <c r="A82" s="76"/>
      <c r="B82" s="76"/>
      <c r="C82" s="76"/>
      <c r="D82" s="41" t="s">
        <v>103</v>
      </c>
      <c r="E82" s="38"/>
      <c r="F82" s="30"/>
      <c r="G82" s="77"/>
      <c r="H82" s="97"/>
      <c r="I82" s="67"/>
    </row>
    <row r="83" spans="1:9" x14ac:dyDescent="0.25">
      <c r="A83" s="76"/>
      <c r="B83" s="76"/>
      <c r="C83" s="76"/>
      <c r="D83" s="41" t="s">
        <v>103</v>
      </c>
      <c r="E83" s="38"/>
      <c r="F83" s="30"/>
      <c r="G83" s="77"/>
      <c r="H83" s="97"/>
      <c r="I83" s="67"/>
    </row>
    <row r="84" spans="1:9" ht="18.75" customHeight="1" x14ac:dyDescent="0.25">
      <c r="A84" s="76"/>
      <c r="B84" s="76"/>
      <c r="C84" s="76"/>
      <c r="D84" s="41" t="s">
        <v>104</v>
      </c>
      <c r="E84" s="38"/>
      <c r="F84" s="30"/>
      <c r="G84" s="77"/>
      <c r="H84" s="97"/>
      <c r="I84" s="67"/>
    </row>
    <row r="85" spans="1:9" ht="24.75" customHeight="1" x14ac:dyDescent="0.25">
      <c r="A85" s="83" t="s">
        <v>75</v>
      </c>
      <c r="B85" s="83"/>
      <c r="C85" s="83"/>
      <c r="D85" s="83"/>
      <c r="E85" s="46">
        <f>SUM(E80:E84)</f>
        <v>21</v>
      </c>
      <c r="F85" s="47">
        <f>SUM(F80:F84)</f>
        <v>24.5</v>
      </c>
      <c r="G85" s="77"/>
      <c r="H85" s="98"/>
      <c r="I85" s="67"/>
    </row>
    <row r="86" spans="1:9" ht="21.75" customHeight="1" x14ac:dyDescent="0.25">
      <c r="A86" s="87" t="s">
        <v>105</v>
      </c>
      <c r="B86" s="79"/>
      <c r="C86" s="79"/>
      <c r="D86" s="79"/>
      <c r="E86" s="79" t="s">
        <v>39</v>
      </c>
      <c r="F86" s="93" t="s">
        <v>3</v>
      </c>
      <c r="G86" s="77" t="s">
        <v>94</v>
      </c>
      <c r="H86" s="55"/>
    </row>
    <row r="87" spans="1:9" ht="60" customHeight="1" x14ac:dyDescent="0.25">
      <c r="A87" s="88" t="s">
        <v>106</v>
      </c>
      <c r="B87" s="76"/>
      <c r="C87" s="76"/>
      <c r="D87" s="39" t="s">
        <v>107</v>
      </c>
      <c r="E87" s="79"/>
      <c r="F87" s="93"/>
      <c r="G87" s="77"/>
      <c r="H87" s="101" t="s">
        <v>108</v>
      </c>
    </row>
    <row r="88" spans="1:9" ht="34.5" customHeight="1" x14ac:dyDescent="0.25">
      <c r="A88" s="89" t="s">
        <v>109</v>
      </c>
      <c r="B88" s="89"/>
      <c r="C88" s="89"/>
      <c r="D88" s="56">
        <v>43647</v>
      </c>
      <c r="E88" s="57">
        <v>1</v>
      </c>
      <c r="F88" s="30"/>
      <c r="G88" s="77"/>
      <c r="H88" s="102"/>
    </row>
    <row r="89" spans="1:9" ht="18.75" customHeight="1" x14ac:dyDescent="0.25">
      <c r="A89" s="76"/>
      <c r="B89" s="76"/>
      <c r="C89" s="76"/>
      <c r="D89" s="58"/>
      <c r="E89" s="29"/>
      <c r="F89" s="30"/>
      <c r="G89" s="77"/>
      <c r="H89" s="102"/>
    </row>
    <row r="90" spans="1:9" ht="18.75" customHeight="1" x14ac:dyDescent="0.25">
      <c r="A90" s="76"/>
      <c r="B90" s="76"/>
      <c r="C90" s="76"/>
      <c r="D90" s="39"/>
      <c r="E90" s="29"/>
      <c r="F90" s="30"/>
      <c r="G90" s="77"/>
      <c r="H90" s="102"/>
    </row>
    <row r="91" spans="1:9" ht="18.75" customHeight="1" x14ac:dyDescent="0.25">
      <c r="A91" s="77"/>
      <c r="B91" s="77"/>
      <c r="C91" s="77"/>
      <c r="D91" s="39"/>
      <c r="E91" s="33"/>
      <c r="F91" s="30"/>
      <c r="G91" s="77"/>
      <c r="H91" s="102"/>
    </row>
    <row r="92" spans="1:9" ht="18.75" customHeight="1" x14ac:dyDescent="0.25">
      <c r="A92" s="76"/>
      <c r="B92" s="76"/>
      <c r="C92" s="76"/>
      <c r="D92" s="39"/>
      <c r="E92" s="33"/>
      <c r="F92" s="30"/>
      <c r="G92" s="77"/>
      <c r="H92" s="102"/>
    </row>
    <row r="93" spans="1:9" ht="18.75" customHeight="1" x14ac:dyDescent="0.25">
      <c r="A93" s="76"/>
      <c r="B93" s="76"/>
      <c r="C93" s="76"/>
      <c r="D93" s="39"/>
      <c r="E93" s="33"/>
      <c r="F93" s="30"/>
      <c r="G93" s="77"/>
      <c r="H93" s="102"/>
    </row>
    <row r="94" spans="1:9" ht="18.75" customHeight="1" x14ac:dyDescent="0.25">
      <c r="A94" s="76"/>
      <c r="B94" s="76"/>
      <c r="C94" s="76"/>
      <c r="D94" s="39"/>
      <c r="E94" s="33"/>
      <c r="F94" s="30"/>
      <c r="G94" s="77"/>
      <c r="H94" s="102"/>
    </row>
    <row r="95" spans="1:9" ht="18.75" customHeight="1" x14ac:dyDescent="0.25">
      <c r="A95" s="76"/>
      <c r="B95" s="76"/>
      <c r="C95" s="76"/>
      <c r="D95" s="39"/>
      <c r="E95" s="33"/>
      <c r="F95" s="30"/>
      <c r="G95" s="77"/>
      <c r="H95" s="102"/>
    </row>
    <row r="96" spans="1:9" ht="18.75" customHeight="1" x14ac:dyDescent="0.25">
      <c r="A96" s="76"/>
      <c r="B96" s="76"/>
      <c r="C96" s="76"/>
      <c r="D96" s="39"/>
      <c r="E96" s="33"/>
      <c r="F96" s="30"/>
      <c r="G96" s="77"/>
      <c r="H96" s="102"/>
    </row>
    <row r="97" spans="1:8" ht="18.75" customHeight="1" x14ac:dyDescent="0.25">
      <c r="A97" s="76"/>
      <c r="B97" s="76"/>
      <c r="C97" s="76"/>
      <c r="D97" s="39"/>
      <c r="E97" s="33"/>
      <c r="F97" s="30"/>
      <c r="G97" s="77"/>
      <c r="H97" s="102"/>
    </row>
    <row r="98" spans="1:8" ht="18.75" customHeight="1" x14ac:dyDescent="0.25">
      <c r="A98" s="76"/>
      <c r="B98" s="76"/>
      <c r="C98" s="76"/>
      <c r="D98" s="39"/>
      <c r="E98" s="33"/>
      <c r="F98" s="30"/>
      <c r="G98" s="77"/>
      <c r="H98" s="102"/>
    </row>
    <row r="99" spans="1:8" ht="18.75" customHeight="1" x14ac:dyDescent="0.25">
      <c r="A99" s="83" t="s">
        <v>75</v>
      </c>
      <c r="B99" s="83"/>
      <c r="C99" s="83"/>
      <c r="D99" s="83"/>
      <c r="E99" s="59">
        <f>SUM(E89:E98)</f>
        <v>0</v>
      </c>
      <c r="F99" s="60">
        <f>SUM(F88:F98)</f>
        <v>0</v>
      </c>
      <c r="G99" s="77"/>
      <c r="H99" s="102"/>
    </row>
    <row r="100" spans="1:8" ht="24.75" customHeight="1" x14ac:dyDescent="0.25">
      <c r="A100" s="87" t="s">
        <v>110</v>
      </c>
      <c r="B100" s="90"/>
      <c r="C100" s="90"/>
      <c r="D100" s="90"/>
      <c r="E100" s="90" t="s">
        <v>111</v>
      </c>
      <c r="F100" s="93" t="s">
        <v>3</v>
      </c>
      <c r="G100" s="77"/>
      <c r="H100" s="102"/>
    </row>
    <row r="101" spans="1:8" ht="57.75" customHeight="1" x14ac:dyDescent="0.25">
      <c r="A101" s="88" t="s">
        <v>106</v>
      </c>
      <c r="B101" s="76"/>
      <c r="C101" s="76"/>
      <c r="D101" s="39" t="s">
        <v>112</v>
      </c>
      <c r="E101" s="90"/>
      <c r="F101" s="93"/>
      <c r="G101" s="77"/>
      <c r="H101" s="102"/>
    </row>
    <row r="102" spans="1:8" ht="17.25" customHeight="1" x14ac:dyDescent="0.25">
      <c r="A102" s="91" t="s">
        <v>113</v>
      </c>
      <c r="B102" s="76"/>
      <c r="C102" s="76"/>
      <c r="D102" s="61" t="s">
        <v>114</v>
      </c>
      <c r="E102" s="33">
        <v>1.5</v>
      </c>
      <c r="F102" s="30">
        <v>1</v>
      </c>
      <c r="G102" s="77"/>
      <c r="H102" s="102"/>
    </row>
    <row r="103" spans="1:8" ht="17.25" customHeight="1" x14ac:dyDescent="0.25">
      <c r="A103" s="76"/>
      <c r="B103" s="76"/>
      <c r="C103" s="76"/>
      <c r="D103" s="61" t="s">
        <v>115</v>
      </c>
      <c r="E103" s="33">
        <v>1</v>
      </c>
      <c r="F103" s="30">
        <v>1</v>
      </c>
      <c r="G103" s="77"/>
      <c r="H103" s="102"/>
    </row>
    <row r="104" spans="1:8" ht="17.25" customHeight="1" x14ac:dyDescent="0.25">
      <c r="A104" s="76"/>
      <c r="B104" s="76"/>
      <c r="C104" s="76"/>
      <c r="D104" s="39"/>
      <c r="E104" s="33"/>
      <c r="F104" s="30"/>
      <c r="G104" s="77"/>
      <c r="H104" s="102"/>
    </row>
    <row r="105" spans="1:8" ht="17.25" customHeight="1" x14ac:dyDescent="0.25">
      <c r="A105" s="76"/>
      <c r="B105" s="76"/>
      <c r="C105" s="76"/>
      <c r="D105" s="39"/>
      <c r="E105" s="33"/>
      <c r="F105" s="30"/>
      <c r="G105" s="77"/>
      <c r="H105" s="102"/>
    </row>
    <row r="106" spans="1:8" ht="17.25" customHeight="1" x14ac:dyDescent="0.25">
      <c r="A106" s="76"/>
      <c r="B106" s="76"/>
      <c r="C106" s="76"/>
      <c r="D106" s="39"/>
      <c r="E106" s="33"/>
      <c r="F106" s="30"/>
      <c r="G106" s="77"/>
      <c r="H106" s="102"/>
    </row>
    <row r="107" spans="1:8" ht="17.25" customHeight="1" x14ac:dyDescent="0.25">
      <c r="A107" s="76"/>
      <c r="B107" s="76"/>
      <c r="C107" s="76"/>
      <c r="D107" s="39"/>
      <c r="E107" s="33"/>
      <c r="F107" s="30"/>
      <c r="G107" s="77"/>
      <c r="H107" s="102"/>
    </row>
    <row r="108" spans="1:8" ht="17.25" customHeight="1" x14ac:dyDescent="0.25">
      <c r="A108" s="76"/>
      <c r="B108" s="76"/>
      <c r="C108" s="76"/>
      <c r="D108" s="39"/>
      <c r="E108" s="33"/>
      <c r="F108" s="30"/>
      <c r="G108" s="77"/>
      <c r="H108" s="102"/>
    </row>
    <row r="109" spans="1:8" ht="17.25" customHeight="1" x14ac:dyDescent="0.25">
      <c r="A109" s="76"/>
      <c r="B109" s="76"/>
      <c r="C109" s="76"/>
      <c r="D109" s="39"/>
      <c r="E109" s="33"/>
      <c r="F109" s="30"/>
      <c r="G109" s="77"/>
      <c r="H109" s="102"/>
    </row>
    <row r="110" spans="1:8" ht="17.25" customHeight="1" x14ac:dyDescent="0.25">
      <c r="A110" s="76"/>
      <c r="B110" s="76"/>
      <c r="C110" s="76"/>
      <c r="D110" s="39"/>
      <c r="E110" s="33"/>
      <c r="F110" s="30"/>
      <c r="G110" s="77"/>
      <c r="H110" s="102"/>
    </row>
    <row r="111" spans="1:8" ht="17.25" customHeight="1" x14ac:dyDescent="0.25">
      <c r="A111" s="76"/>
      <c r="B111" s="76"/>
      <c r="C111" s="76"/>
      <c r="D111" s="39"/>
      <c r="E111" s="33"/>
      <c r="F111" s="30"/>
      <c r="G111" s="77"/>
      <c r="H111" s="102"/>
    </row>
    <row r="112" spans="1:8" ht="17.25" customHeight="1" x14ac:dyDescent="0.25">
      <c r="A112" s="76"/>
      <c r="B112" s="76"/>
      <c r="C112" s="76"/>
      <c r="D112" s="39"/>
      <c r="E112" s="33"/>
      <c r="F112" s="30"/>
      <c r="G112" s="77"/>
      <c r="H112" s="102"/>
    </row>
    <row r="113" spans="1:8" ht="21.75" customHeight="1" x14ac:dyDescent="0.25">
      <c r="A113" s="83" t="s">
        <v>75</v>
      </c>
      <c r="B113" s="83"/>
      <c r="C113" s="83"/>
      <c r="D113" s="83"/>
      <c r="E113" s="59">
        <f>SUM(E102:E112)</f>
        <v>2.5</v>
      </c>
      <c r="F113" s="60">
        <f>SUM(F102:F112)</f>
        <v>2</v>
      </c>
      <c r="G113" s="77"/>
      <c r="H113" s="102"/>
    </row>
    <row r="114" spans="1:8" ht="33" customHeight="1" x14ac:dyDescent="0.25">
      <c r="A114" s="40"/>
      <c r="B114" s="40"/>
      <c r="C114" s="40"/>
      <c r="D114" s="40" t="s">
        <v>116</v>
      </c>
      <c r="E114" s="50"/>
      <c r="F114" s="62"/>
      <c r="G114" s="31" t="s">
        <v>117</v>
      </c>
      <c r="H114" s="55"/>
    </row>
    <row r="115" spans="1:8" ht="35.25" customHeight="1" x14ac:dyDescent="0.25">
      <c r="A115" s="40"/>
      <c r="B115" s="40"/>
      <c r="C115" s="40"/>
      <c r="D115" s="35" t="s">
        <v>118</v>
      </c>
      <c r="E115" s="50"/>
      <c r="F115" s="62"/>
      <c r="G115" s="31" t="s">
        <v>117</v>
      </c>
      <c r="H115" s="55" t="s">
        <v>119</v>
      </c>
    </row>
    <row r="116" spans="1:8" ht="35.25" customHeight="1" x14ac:dyDescent="0.25">
      <c r="A116" s="40"/>
      <c r="B116" s="40"/>
      <c r="C116" s="40"/>
      <c r="D116" s="35" t="s">
        <v>120</v>
      </c>
      <c r="E116" s="50"/>
      <c r="F116" s="62"/>
      <c r="G116" s="31" t="s">
        <v>117</v>
      </c>
      <c r="H116" s="55" t="s">
        <v>121</v>
      </c>
    </row>
    <row r="117" spans="1:8" ht="21" customHeight="1" x14ac:dyDescent="0.25">
      <c r="A117" s="92" t="s">
        <v>122</v>
      </c>
      <c r="B117" s="92"/>
      <c r="C117" s="92"/>
      <c r="D117" s="92"/>
      <c r="E117" s="63">
        <f>E8+E9+E11+E41+E51+E58+E67+E77+E85+E113+E114+E115+E99+E10+E116</f>
        <v>130</v>
      </c>
      <c r="F117" s="64">
        <f>F8+F9+F10+F11+F41+F51+F58+F67+F77+F85+F99+F113+F114+F115+F116</f>
        <v>135</v>
      </c>
      <c r="G117" s="31"/>
      <c r="H117" s="55"/>
    </row>
    <row r="118" spans="1:8" x14ac:dyDescent="0.25">
      <c r="G118" s="65"/>
    </row>
  </sheetData>
  <mergeCells count="117">
    <mergeCell ref="H13:H40"/>
    <mergeCell ref="H42:H43"/>
    <mergeCell ref="H44:H51"/>
    <mergeCell ref="H52:H58"/>
    <mergeCell ref="H59:H67"/>
    <mergeCell ref="H68:H77"/>
    <mergeCell ref="H78:H85"/>
    <mergeCell ref="H87:H113"/>
    <mergeCell ref="E86:E87"/>
    <mergeCell ref="E100:E101"/>
    <mergeCell ref="F86:F87"/>
    <mergeCell ref="F100:F101"/>
    <mergeCell ref="G13:G40"/>
    <mergeCell ref="G42:G51"/>
    <mergeCell ref="G52:G58"/>
    <mergeCell ref="G59:G67"/>
    <mergeCell ref="G69:G77"/>
    <mergeCell ref="G78:G85"/>
    <mergeCell ref="G86:G113"/>
    <mergeCell ref="A106:C106"/>
    <mergeCell ref="A107:C107"/>
    <mergeCell ref="A108:C108"/>
    <mergeCell ref="A109:C109"/>
    <mergeCell ref="A110:C110"/>
    <mergeCell ref="A111:C111"/>
    <mergeCell ref="A112:C112"/>
    <mergeCell ref="A113:D113"/>
    <mergeCell ref="A117:D117"/>
    <mergeCell ref="A97:C97"/>
    <mergeCell ref="A98:C98"/>
    <mergeCell ref="A99:D99"/>
    <mergeCell ref="A100:D100"/>
    <mergeCell ref="A101:C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C79"/>
    <mergeCell ref="A80:C80"/>
    <mergeCell ref="A81:C81"/>
    <mergeCell ref="A82:C82"/>
    <mergeCell ref="A83:C83"/>
    <mergeCell ref="A84:C84"/>
    <mergeCell ref="A85:D85"/>
    <mergeCell ref="A86:D86"/>
    <mergeCell ref="A87:C87"/>
    <mergeCell ref="A70:C70"/>
    <mergeCell ref="A71:C71"/>
    <mergeCell ref="A72:C72"/>
    <mergeCell ref="A73:C73"/>
    <mergeCell ref="A74:C74"/>
    <mergeCell ref="A75:C75"/>
    <mergeCell ref="A76:C76"/>
    <mergeCell ref="A77:D77"/>
    <mergeCell ref="A78:E78"/>
    <mergeCell ref="A61:C61"/>
    <mergeCell ref="A62:C62"/>
    <mergeCell ref="A63:C63"/>
    <mergeCell ref="A64:C64"/>
    <mergeCell ref="A65:C65"/>
    <mergeCell ref="A66:C66"/>
    <mergeCell ref="A67:D67"/>
    <mergeCell ref="A68:E68"/>
    <mergeCell ref="A69:C69"/>
    <mergeCell ref="A52:E52"/>
    <mergeCell ref="A53:C53"/>
    <mergeCell ref="A54:C54"/>
    <mergeCell ref="A55:C55"/>
    <mergeCell ref="A56:C56"/>
    <mergeCell ref="A57:C57"/>
    <mergeCell ref="A58:D58"/>
    <mergeCell ref="A59:E59"/>
    <mergeCell ref="A60:C60"/>
    <mergeCell ref="A43:C43"/>
    <mergeCell ref="B44:C44"/>
    <mergeCell ref="B45:C45"/>
    <mergeCell ref="B46:C46"/>
    <mergeCell ref="B47:C47"/>
    <mergeCell ref="B48:C48"/>
    <mergeCell ref="B49:C49"/>
    <mergeCell ref="B50:C50"/>
    <mergeCell ref="A51:D51"/>
    <mergeCell ref="A44:A47"/>
    <mergeCell ref="A48:A50"/>
    <mergeCell ref="A10:C10"/>
    <mergeCell ref="A11:C11"/>
    <mergeCell ref="A12:E12"/>
    <mergeCell ref="A13:C13"/>
    <mergeCell ref="B34:C34"/>
    <mergeCell ref="B35:C35"/>
    <mergeCell ref="B36:C36"/>
    <mergeCell ref="A41:D41"/>
    <mergeCell ref="A42:E42"/>
    <mergeCell ref="A14:A23"/>
    <mergeCell ref="A24:A33"/>
    <mergeCell ref="A34:A40"/>
    <mergeCell ref="B18:B23"/>
    <mergeCell ref="B28:B33"/>
    <mergeCell ref="B37:B40"/>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123</v>
      </c>
    </row>
    <row r="2" spans="1:1" x14ac:dyDescent="0.25">
      <c r="A2" t="s">
        <v>124</v>
      </c>
    </row>
    <row r="3" spans="1:1" x14ac:dyDescent="0.25">
      <c r="A3" t="s">
        <v>14</v>
      </c>
    </row>
    <row r="4" spans="1:1" x14ac:dyDescent="0.25">
      <c r="A4" t="s">
        <v>22</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2024-11-12T09:36:26Z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956192DC06D543E2A23ADA5484B515F6_12</vt:lpwstr>
  </property>
  <property fmtid="{D5CDD505-2E9C-101B-9397-08002B2CF9AE}" pid="3" name="KSOProductBuildVer">
    <vt:lpwstr>2052-12.1.0.18276</vt:lpwstr>
  </property>
</Properties>
</file>