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<sst xmlns="http://schemas.openxmlformats.org/spreadsheetml/2006/main" count="217" uniqueCount="168">
  <si>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</si>
  <si>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</si>
  <si>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</si>
  <si>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</si>
  <si>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</si>
  <si>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</si>
  <si>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</si>
  <si>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</si>
  <si>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</si>
  <si>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</si>
  <si>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</si>
  <si>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</si>
  <si>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</si>
  <si>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</si>
  <si>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专技九级</t>
  </si>
  <si>
    <t>灰色区域不填</t>
  </si>
  <si>
    <t>（格式：五级或八级）</t>
  </si>
  <si>
    <t>姓名</t>
  </si>
  <si>
    <t>陈静</t>
  </si>
  <si>
    <t>性别</t>
  </si>
  <si>
    <t>女</t>
  </si>
  <si>
    <r>
      <rPr>
        <b/>
        <sz val="12"/>
        <color indexed="17"/>
        <rFont val="宋体"/>
        <charset val="134"/>
      </rPr>
      <t>现聘等级</t>
    </r>
    <r>
      <rPr>
        <b/>
        <sz val="10"/>
        <rFont val="宋体"/>
        <charset val="134"/>
      </rPr>
      <t>（格式：专技 六 级）</t>
    </r>
  </si>
  <si>
    <t>专技十级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</si>
  <si>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</si>
  <si>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</si>
  <si>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 xml:space="preserve">  现等级聘用时间：自2015年11 月起聘用，共计9年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</si>
  <si>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</si>
  <si>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</si>
  <si>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</si>
  <si>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</si>
  <si>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</si>
  <si>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2004）年（ 8） 月起，共计： （ 20 ） 年，每年2分</t>
  </si>
  <si>
    <t>情况说明：</t>
  </si>
  <si>
    <t>从走上教育教学岗位算起，中间有间断须减去间断年限。每年2分。（不足半年按1分计，超半年计2分。）</t>
  </si>
  <si>
    <t>进校年限：（ 2007 ）年（8  ） 月起，共计： （ 17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</si>
  <si>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</si>
  <si>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</si>
  <si>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</si>
  <si>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</si>
  <si>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</si>
  <si>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</si>
  <si>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</si>
  <si>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</si>
  <si>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</si>
  <si>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</si>
  <si>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</si>
  <si>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</si>
  <si>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优秀指导教师</t>
  </si>
  <si>
    <t>2024省级科技创新大赛一等奖</t>
  </si>
  <si>
    <t>2024省级科技创新大赛三等奖</t>
  </si>
  <si>
    <t>2014全国湘教版教学大赛录像课评比二等奖</t>
  </si>
  <si>
    <t>不在聘期</t>
  </si>
  <si>
    <t>2024海南省中小学地方课程二等奖</t>
  </si>
  <si>
    <t>市级奖项（包含：荣誉称号、获奖优质课）</t>
  </si>
  <si>
    <t>坊主</t>
  </si>
  <si>
    <t>许杰胶工作坊，庄剑兰工作坊，海南信息国培坊主</t>
  </si>
  <si>
    <t>2018-2022</t>
  </si>
  <si>
    <t>其他奖励（可插入行）</t>
  </si>
  <si>
    <t>2018年度“海口市优秀少先队辅导员”</t>
  </si>
  <si>
    <t>无证书</t>
  </si>
  <si>
    <t>2015教育教学信息化评比三等奖</t>
  </si>
  <si>
    <t>2022年海口市学科作业设计二等奖</t>
  </si>
  <si>
    <t>2022年海口市信息技术应用提升三等奖</t>
  </si>
  <si>
    <t>2014年海口市优质课一等奖</t>
  </si>
  <si>
    <t>2012年海口市优质课三等奖</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</si>
  <si>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</si>
  <si>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</si>
  <si>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</si>
  <si>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2016.9，2014.9“十佳教坛新秀”</t>
  </si>
  <si>
    <t>优秀班主任（同上）</t>
  </si>
  <si>
    <r>
      <t>2016.9</t>
    </r>
    <r>
      <rPr>
        <sz val="9"/>
        <color rgb="FFFF0000"/>
        <rFont val="宋体"/>
        <charset val="134"/>
        <scheme val="minor"/>
      </rPr>
      <t>（无证书）</t>
    </r>
    <r>
      <rPr>
        <sz val="9"/>
        <color theme="1"/>
        <rFont val="宋体"/>
        <charset val="134"/>
        <scheme val="minor"/>
      </rPr>
      <t>，2024.7</t>
    </r>
  </si>
  <si>
    <t>2022年学科作业设计一等奖</t>
  </si>
  <si>
    <t>2020-2021“实验杯”教学大赛一等奖</t>
  </si>
  <si>
    <t>2018-2019“实验杯”教学大赛一等奖</t>
  </si>
  <si>
    <t>2017-2018“实验杯”教学大赛二等奖</t>
  </si>
  <si>
    <t>2023、2024所带班级评为优秀班级</t>
  </si>
  <si>
    <t>2024年德育先锋岗</t>
  </si>
  <si>
    <t>2023年育才成果节一等奖</t>
  </si>
  <si>
    <t>2024师德师风演讲比赛一等奖</t>
  </si>
  <si>
    <t>2017课件比赛一等奖</t>
  </si>
  <si>
    <t>2013年优质课一等奖</t>
  </si>
  <si>
    <t>2012年教案比赛二等奖</t>
  </si>
  <si>
    <t>2011年教学开放周二等奖</t>
  </si>
  <si>
    <t>2010年教学开放周三等奖</t>
  </si>
  <si>
    <t>2009年评为先进教师</t>
  </si>
  <si>
    <t>2007年实验杯三等奖</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</si>
  <si>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</si>
  <si>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</si>
  <si>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</si>
  <si>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</si>
  <si>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</si>
  <si>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</si>
  <si>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</si>
  <si>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8"/>
        <rFont val="宋体"/>
        <charset val="134"/>
      </rPr>
      <t xml:space="preserve"> 指</t>
    </r>
    <r>
      <rPr>
        <b/>
        <sz val="8"/>
        <color rgb="FF00B050"/>
        <rFont val="宋体"/>
        <charset val="134"/>
      </rPr>
      <t>任现等级岗位以来</t>
    </r>
    <r>
      <rPr>
        <sz val="8"/>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</si>
  <si>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</si>
  <si>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2019教育教学论文二等奖</t>
  </si>
  <si>
    <t>2011年信息技术与课程整合论文一等奖</t>
  </si>
  <si>
    <t>2008年海口市信息技术与课程整合论文二等奖</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</si>
  <si>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</si>
  <si>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</si>
  <si>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</si>
  <si>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</si>
  <si>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</si>
  <si>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《初中地理海洋意识教育策略研究》</t>
  </si>
  <si>
    <t>海南省教育科学规划专项课题</t>
  </si>
  <si>
    <t>《支架式教学在初中区域地理课堂教学中的应用研究》</t>
  </si>
  <si>
    <t>海口市教育科学“十三五”规划立项课题</t>
  </si>
  <si>
    <r>
      <rPr>
        <b/>
        <sz val="9"/>
        <color rgb="FF0000FF"/>
        <rFont val="宋体"/>
        <charset val="134"/>
      </rPr>
      <t>任现聘等级岗位以来</t>
    </r>
    <r>
      <rPr>
        <b/>
        <sz val="9"/>
        <color indexed="10"/>
        <rFont val="宋体"/>
        <charset val="134"/>
      </rPr>
      <t>，指导学生奖（项目及计分方法参考推荐方案，累计不超过10分）</t>
    </r>
  </si>
  <si>
    <t>相应证书原件及复印件</t>
  </si>
  <si>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</si>
  <si>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</si>
  <si>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</si>
  <si>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科技创新大赛</t>
  </si>
  <si>
    <t>2024年海口市一等奖</t>
  </si>
  <si>
    <t>2024年海口市二、三等奖</t>
  </si>
  <si>
    <t>2023年海南省一、三等奖</t>
  </si>
  <si>
    <t>2023年海口市一等奖</t>
  </si>
  <si>
    <t>2019年海口市二等奖</t>
  </si>
  <si>
    <t>主题演讲比赛</t>
  </si>
  <si>
    <t>2020年海口市三等奖</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</si>
  <si>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</si>
  <si>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自己填写、自评，学校审核。</t>
  </si>
  <si>
    <t>班主任：每年6分（不足半年按3分计，超半年计6分。）</t>
  </si>
  <si>
    <t>起止年度</t>
  </si>
  <si>
    <t>年级、班级</t>
  </si>
  <si>
    <t>2015年 9月--   2016 年  7月</t>
  </si>
  <si>
    <t>初一8</t>
  </si>
  <si>
    <t>2016年 9月--   2017 年  7月</t>
  </si>
  <si>
    <t>初二8</t>
  </si>
  <si>
    <t>2017年 9月--   2018 年  7月</t>
  </si>
  <si>
    <t>初一4</t>
  </si>
  <si>
    <t>2018年 9月--   2019 年  7月</t>
  </si>
  <si>
    <t>初二4</t>
  </si>
  <si>
    <t>2023年 9月--   2024 年  7月</t>
  </si>
  <si>
    <t>2024年 9月--   至今年   月</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</si>
  <si>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</si>
  <si>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</si>
  <si>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</si>
  <si>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</si>
  <si>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</si>
  <si>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</si>
  <si>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2007-至今</t>
  </si>
  <si>
    <t>职务名称：团委少先队干事</t>
  </si>
  <si>
    <r>
      <rPr>
        <sz val="9"/>
        <rFont val="宋体"/>
        <charset val="134"/>
      </rPr>
      <t>备课组长</t>
    </r>
    <r>
      <rPr>
        <b/>
        <sz val="9"/>
        <color indexed="10"/>
        <rFont val="宋体"/>
        <charset val="134"/>
      </rPr>
      <t>（兼职）</t>
    </r>
  </si>
  <si>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</si>
  <si>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</si>
  <si>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</si>
  <si>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</si>
  <si>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</si>
  <si>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t xml:space="preserve">只写证书上的落款时间    填写例子：           </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</si>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</sst>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1"/>
      <color rgb="FFFF0000"/>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rgb="FFFF0000"/>
      <name val="宋体"/>
      <charset val="134"/>
      <scheme val="minor"/>
    </font>
    <font>
      <b/>
      <sz val="9"/>
      <color rgb="FFFF0000"/>
      <name val="宋体"/>
      <charset val="134"/>
      <scheme val="minor"/>
    </font>
    <font>
      <sz val="9"/>
      <color theme="1"/>
      <name val="宋体"/>
      <charset val="134"/>
      <scheme val="minor"/>
    </font>
    <font>
      <sz val="9"/>
      <color rgb="FFFF0000"/>
      <name val="宋体"/>
      <charset val="134"/>
    </font>
    <font>
      <b/>
      <sz val="9"/>
      <color rgb="FF00B050"/>
      <name val="宋体"/>
      <charset val="134"/>
    </font>
    <font>
      <sz val="8"/>
      <name val="宋体"/>
      <charset val="134"/>
    </font>
    <font>
      <b/>
      <sz val="11"/>
      <color rgb="FF00B050"/>
      <name val="宋体"/>
      <charset val="134"/>
    </font>
    <font>
      <b/>
      <sz val="9"/>
      <color rgb="FF0000FF"/>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7"/>
      <name val="宋体"/>
      <charset val="134"/>
    </font>
    <font>
      <b/>
      <sz val="14"/>
      <color indexed="17"/>
      <name val="宋体"/>
      <charset val="134"/>
    </font>
    <font>
      <b/>
      <sz val="10"/>
      <color rgb="FF0000FF"/>
      <name val="宋体"/>
      <charset val="134"/>
    </font>
    <font>
      <sz val="9"/>
      <color rgb="FF0000FF"/>
      <name val="宋体"/>
      <charset val="134"/>
    </font>
    <font>
      <b/>
      <sz val="12"/>
      <color rgb="FF00B050"/>
      <name val="宋体"/>
      <charset val="134"/>
    </font>
    <font>
      <b/>
      <sz val="8"/>
      <color rgb="FF00B050"/>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10"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11" borderId="8" applyNumberFormat="0" applyAlignment="0" applyProtection="0">
      <alignment vertical="center"/>
    </xf>
    <xf numFmtId="0" fontId="33" fillId="12" borderId="9" applyNumberFormat="0" applyAlignment="0" applyProtection="0">
      <alignment vertical="center"/>
    </xf>
    <xf numFmtId="0" fontId="34" fillId="12" borderId="8" applyNumberFormat="0" applyAlignment="0" applyProtection="0">
      <alignment vertical="center"/>
    </xf>
    <xf numFmtId="0" fontId="35" fillId="13"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2" fillId="6"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9"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7" borderId="0" applyNumberFormat="0" applyBorder="0" applyAlignment="0" applyProtection="0">
      <alignment vertical="center"/>
    </xf>
    <xf numFmtId="0" fontId="41" fillId="3"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8" borderId="0" applyNumberFormat="0" applyBorder="0" applyAlignment="0" applyProtection="0">
      <alignment vertical="center"/>
    </xf>
    <xf numFmtId="0" fontId="41" fillId="35" borderId="0" applyNumberFormat="0" applyBorder="0" applyAlignment="0" applyProtection="0">
      <alignment vertical="center"/>
    </xf>
  </cellStyleXfs>
  <cellXfs count="103">
    <xf numFmtId="0" fontId="0" fillId="0" borderId="0" xfId="0">
      <alignment vertical="center"/>
    </xf>
    <xf numFmtId="0" fontId="0" fillId="0" borderId="0" xfId="0" applyAlignment="1">
      <alignment vertical="center" wrapText="1"/>
    </xf>
    <xf numFmtId="0" fontId="1" fillId="0" borderId="0" xfId="0" applyFont="1">
      <alignment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lignment vertical="center"/>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lignment vertical="center"/>
    </xf>
    <xf numFmtId="0" fontId="13" fillId="0" borderId="1" xfId="0" applyFont="1" applyBorder="1" applyAlignment="1">
      <alignment horizontal="center" vertical="center" wrapText="1"/>
    </xf>
    <xf numFmtId="0" fontId="6" fillId="0" borderId="1" xfId="0" applyFont="1" applyBorder="1" applyAlignment="1">
      <alignment horizontal="right"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5" fillId="0" borderId="1" xfId="0" applyFont="1" applyBorder="1" applyAlignment="1">
      <alignment horizontal="center" vertical="center"/>
    </xf>
    <xf numFmtId="0" fontId="9"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9" fillId="0" borderId="1" xfId="0" applyNumberFormat="1" applyFont="1" applyBorder="1" applyAlignment="1">
      <alignment horizontal="justify"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7"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9" fillId="0" borderId="1" xfId="0" applyNumberFormat="1" applyFont="1" applyBorder="1" applyAlignment="1">
      <alignment horizontal="center" vertical="top" wrapText="1"/>
    </xf>
    <xf numFmtId="49" fontId="19" fillId="0" borderId="1" xfId="0" applyNumberFormat="1" applyFont="1" applyBorder="1" applyAlignment="1">
      <alignment horizontal="center" vertical="top" wrapText="1"/>
    </xf>
    <xf numFmtId="49" fontId="20" fillId="0" borderId="2" xfId="0" applyNumberFormat="1" applyFont="1" applyBorder="1" applyAlignment="1">
      <alignment horizontal="justify" vertical="top" wrapText="1"/>
    </xf>
    <xf numFmtId="49" fontId="20" fillId="0" borderId="3" xfId="0" applyNumberFormat="1" applyFont="1" applyBorder="1" applyAlignment="1">
      <alignment horizontal="justify" vertical="top"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7" fillId="4"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20" fillId="0" borderId="4" xfId="0" applyNumberFormat="1" applyFont="1" applyBorder="1" applyAlignment="1">
      <alignment horizontal="justify" vertical="top" wrapText="1"/>
    </xf>
    <xf numFmtId="49" fontId="9" fillId="0" borderId="2" xfId="0" applyNumberFormat="1" applyFont="1" applyBorder="1" applyAlignment="1">
      <alignment horizontal="justify" vertical="top" wrapText="1"/>
    </xf>
    <xf numFmtId="49" fontId="9" fillId="0" borderId="3" xfId="0" applyNumberFormat="1" applyFont="1" applyBorder="1" applyAlignment="1">
      <alignment horizontal="justify" vertical="top" wrapText="1"/>
    </xf>
    <xf numFmtId="0" fontId="9" fillId="0" borderId="1" xfId="0" applyFont="1" applyFill="1" applyBorder="1" applyAlignment="1">
      <alignment horizontal="center" vertical="center" wrapText="1"/>
    </xf>
    <xf numFmtId="49" fontId="21"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4" xfId="0" applyNumberFormat="1" applyFont="1" applyBorder="1" applyAlignment="1">
      <alignment horizontal="justify" vertical="top" wrapText="1"/>
    </xf>
    <xf numFmtId="0" fontId="22" fillId="0" borderId="1" xfId="0" applyFont="1" applyBorder="1" applyAlignment="1">
      <alignment horizontal="center" vertical="center" wrapText="1"/>
    </xf>
    <xf numFmtId="49" fontId="20" fillId="0" borderId="2"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49" fontId="20" fillId="0" borderId="4" xfId="0" applyNumberFormat="1" applyFont="1" applyBorder="1" applyAlignment="1">
      <alignment horizontal="left" vertical="center" wrapText="1"/>
    </xf>
    <xf numFmtId="0" fontId="9" fillId="0" borderId="2"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Border="1" applyAlignment="1">
      <alignment horizontal="center" vertical="center"/>
    </xf>
    <xf numFmtId="0" fontId="9" fillId="0" borderId="4" xfId="0" applyFont="1" applyBorder="1" applyAlignment="1">
      <alignment horizontal="center" vertical="center" wrapText="1"/>
    </xf>
    <xf numFmtId="49" fontId="1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wrapText="1"/>
    </xf>
    <xf numFmtId="49" fontId="9" fillId="0" borderId="4" xfId="0" applyNumberFormat="1" applyFont="1" applyBorder="1" applyAlignment="1">
      <alignment horizontal="center" vertical="top" wrapText="1"/>
    </xf>
    <xf numFmtId="49" fontId="19" fillId="0" borderId="2" xfId="0" applyNumberFormat="1" applyFont="1" applyBorder="1" applyAlignment="1">
      <alignment horizontal="justify" vertical="center" wrapText="1"/>
    </xf>
    <xf numFmtId="0" fontId="19" fillId="0" borderId="1" xfId="0" applyFont="1" applyBorder="1" applyAlignment="1">
      <alignment horizontal="center" vertical="center" wrapText="1"/>
    </xf>
    <xf numFmtId="49" fontId="19" fillId="0" borderId="3" xfId="0" applyNumberFormat="1" applyFont="1" applyBorder="1" applyAlignment="1">
      <alignment horizontal="justify" vertical="center" wrapText="1"/>
    </xf>
    <xf numFmtId="0" fontId="23" fillId="6" borderId="1" xfId="0" applyFont="1" applyFill="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Border="1" applyAlignment="1">
      <alignment horizontal="center" vertical="center" wrapText="1"/>
    </xf>
    <xf numFmtId="0" fontId="7" fillId="4" borderId="1" xfId="0"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lignment horizontal="center" vertical="center" wrapText="1"/>
    </xf>
    <xf numFmtId="49" fontId="19" fillId="0" borderId="4" xfId="0" applyNumberFormat="1" applyFont="1" applyBorder="1" applyAlignment="1">
      <alignment horizontal="justify" vertical="center" wrapText="1"/>
    </xf>
    <xf numFmtId="0" fontId="15" fillId="7" borderId="1" xfId="0" applyFont="1" applyFill="1" applyBorder="1" applyAlignment="1">
      <alignment horizontal="center" vertical="center"/>
    </xf>
    <xf numFmtId="49" fontId="9" fillId="0" borderId="1" xfId="0" applyNumberFormat="1" applyFont="1" applyBorder="1" applyAlignment="1">
      <alignment horizontal="justify" vertical="center" wrapText="1"/>
    </xf>
    <xf numFmtId="0" fontId="4" fillId="0" borderId="1" xfId="0" applyNumberFormat="1" applyFont="1" applyBorder="1" applyAlignment="1">
      <alignment horizontal="center" vertical="center" wrapText="1"/>
    </xf>
    <xf numFmtId="0" fontId="9" fillId="8" borderId="1" xfId="0" applyFont="1" applyFill="1" applyBorder="1" applyAlignment="1">
      <alignment horizontal="center" vertical="center"/>
    </xf>
    <xf numFmtId="0" fontId="18" fillId="9"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zoomScale="130" zoomScaleNormal="130" workbookViewId="0">
      <pane ySplit="3" topLeftCell="A101" activePane="bottomLeft" state="frozen"/>
      <selection/>
      <selection pane="bottomLeft" activeCell="F1" sqref="F$1:F$1048576"/>
    </sheetView>
  </sheetViews>
  <sheetFormatPr defaultColWidth="9" defaultRowHeight="14.4"/>
  <cols>
    <col min="1" max="1" width="15.8888888888889" customWidth="1"/>
    <col min="2" max="2" width="8.03703703703704" customWidth="1"/>
    <col min="3" max="3" width="11.462962962963" customWidth="1"/>
    <col min="4" max="4" width="28.9537037037037" style="1" customWidth="1"/>
    <col min="5" max="5" width="12.9722222222222" customWidth="1"/>
    <col min="6" max="6" width="12.6296296296296" style="2" customWidth="1"/>
    <col min="7" max="7" width="10.75" customWidth="1"/>
    <col min="8" max="8" width="39.9166666666667" customWidth="1"/>
    <col min="9" max="9" width="8.88888888888889" style="3"/>
  </cols>
  <sheetData>
    <row r="1" ht="52.5" customHeight="1" spans="1:8">
      <c r="A1" s="4" t="s">
        <v>0</v>
      </c>
      <c r="B1" s="4"/>
      <c r="C1" s="4"/>
      <c r="D1" s="5" t="s">
        <v>1</v>
      </c>
      <c r="E1" s="4" t="s">
        <v>2</v>
      </c>
      <c r="F1" s="6" t="s">
        <v>3</v>
      </c>
      <c r="G1" s="7" t="s">
        <v>4</v>
      </c>
      <c r="H1" s="8" t="s">
        <v>5</v>
      </c>
    </row>
    <row r="2" ht="32.4" hidden="1" spans="1:8">
      <c r="A2" s="9" t="s">
        <v>6</v>
      </c>
      <c r="B2" s="9"/>
      <c r="C2" s="9"/>
      <c r="D2" s="5" t="s">
        <v>7</v>
      </c>
      <c r="E2" s="10" t="s">
        <v>8</v>
      </c>
      <c r="F2" s="11"/>
      <c r="G2" s="7"/>
      <c r="H2" s="12" t="s">
        <v>9</v>
      </c>
    </row>
    <row r="3" ht="12.75" hidden="1" customHeight="1" spans="1:8">
      <c r="A3" s="13" t="s">
        <v>10</v>
      </c>
      <c r="B3" s="13"/>
      <c r="C3" s="13"/>
      <c r="D3" s="14" t="s">
        <v>11</v>
      </c>
      <c r="E3" s="15" t="s">
        <v>12</v>
      </c>
      <c r="F3" s="11"/>
      <c r="G3" s="16"/>
      <c r="H3" s="17"/>
    </row>
    <row r="4" ht="24" customHeight="1" spans="1:8">
      <c r="A4" s="9" t="s">
        <v>13</v>
      </c>
      <c r="B4" s="9"/>
      <c r="C4" s="9"/>
      <c r="D4" s="18" t="s">
        <v>14</v>
      </c>
      <c r="E4" s="19" t="s">
        <v>15</v>
      </c>
      <c r="F4" s="11"/>
      <c r="G4" s="16"/>
      <c r="H4" s="17" t="s">
        <v>16</v>
      </c>
    </row>
    <row r="5" ht="23.25" customHeight="1" spans="1:8">
      <c r="A5" s="9" t="s">
        <v>17</v>
      </c>
      <c r="B5" s="9"/>
      <c r="C5" s="9"/>
      <c r="D5" s="20" t="s">
        <v>18</v>
      </c>
      <c r="E5" s="19" t="s">
        <v>15</v>
      </c>
      <c r="F5" s="11"/>
      <c r="G5" s="16"/>
      <c r="H5" s="17"/>
    </row>
    <row r="6" ht="24" customHeight="1" spans="1:8">
      <c r="A6" s="9" t="s">
        <v>19</v>
      </c>
      <c r="B6" s="9"/>
      <c r="C6" s="9"/>
      <c r="D6" s="21" t="s">
        <v>20</v>
      </c>
      <c r="E6" s="19" t="s">
        <v>15</v>
      </c>
      <c r="F6" s="11"/>
      <c r="G6" s="16"/>
      <c r="H6" s="17"/>
    </row>
    <row r="7" ht="34.5" customHeight="1" spans="1:8">
      <c r="A7" s="9" t="s">
        <v>21</v>
      </c>
      <c r="B7" s="9"/>
      <c r="C7" s="9"/>
      <c r="D7" s="14" t="s">
        <v>22</v>
      </c>
      <c r="E7" s="4" t="s">
        <v>23</v>
      </c>
      <c r="F7" s="11"/>
      <c r="G7" s="16"/>
      <c r="H7" s="17"/>
    </row>
    <row r="8" ht="42.75" customHeight="1" spans="1:8">
      <c r="A8" s="22" t="s">
        <v>24</v>
      </c>
      <c r="B8" s="22"/>
      <c r="C8" s="22"/>
      <c r="D8" s="23" t="s">
        <v>25</v>
      </c>
      <c r="E8" s="24">
        <v>9</v>
      </c>
      <c r="F8" s="25">
        <v>8.5</v>
      </c>
      <c r="G8" s="26" t="s">
        <v>26</v>
      </c>
      <c r="H8" s="17" t="s">
        <v>27</v>
      </c>
    </row>
    <row r="9" ht="45.75" customHeight="1" spans="1:8">
      <c r="A9" s="27" t="s">
        <v>28</v>
      </c>
      <c r="B9" s="27"/>
      <c r="C9" s="27"/>
      <c r="D9" s="28" t="s">
        <v>29</v>
      </c>
      <c r="E9" s="29">
        <v>2</v>
      </c>
      <c r="F9" s="25">
        <v>2</v>
      </c>
      <c r="G9" s="26"/>
      <c r="H9" s="17" t="s">
        <v>30</v>
      </c>
    </row>
    <row r="10" ht="53.25" customHeight="1" spans="1:8">
      <c r="A10" s="30" t="s">
        <v>31</v>
      </c>
      <c r="B10" s="9"/>
      <c r="C10" s="9"/>
      <c r="D10" s="31" t="s">
        <v>32</v>
      </c>
      <c r="E10" s="32">
        <v>40</v>
      </c>
      <c r="F10" s="33">
        <v>29</v>
      </c>
      <c r="G10" s="26" t="s">
        <v>26</v>
      </c>
      <c r="H10" s="34" t="s">
        <v>33</v>
      </c>
    </row>
    <row r="11" ht="53.25" customHeight="1" spans="1:8">
      <c r="A11" s="30" t="s">
        <v>34</v>
      </c>
      <c r="B11" s="9"/>
      <c r="C11" s="9"/>
      <c r="D11" s="31" t="s">
        <v>32</v>
      </c>
      <c r="E11" s="32">
        <v>17</v>
      </c>
      <c r="F11" s="33">
        <v>14.5</v>
      </c>
      <c r="G11" s="26" t="s">
        <v>26</v>
      </c>
      <c r="H11" s="34" t="s">
        <v>35</v>
      </c>
    </row>
    <row r="12" ht="20.25" customHeight="1" spans="1:8">
      <c r="A12" s="35" t="s">
        <v>36</v>
      </c>
      <c r="B12" s="35"/>
      <c r="C12" s="35"/>
      <c r="D12" s="36"/>
      <c r="E12" s="35"/>
      <c r="F12" s="37"/>
      <c r="G12" s="38"/>
      <c r="H12" s="39"/>
    </row>
    <row r="13" ht="33" customHeight="1" spans="1:8">
      <c r="A13" s="40" t="s">
        <v>37</v>
      </c>
      <c r="B13" s="40"/>
      <c r="C13" s="40"/>
      <c r="D13" s="41" t="s">
        <v>38</v>
      </c>
      <c r="E13" s="36" t="s">
        <v>39</v>
      </c>
      <c r="F13" s="42" t="s">
        <v>3</v>
      </c>
      <c r="G13" s="38"/>
      <c r="H13" s="43" t="s">
        <v>40</v>
      </c>
    </row>
    <row r="14" spans="1:8">
      <c r="A14" s="36" t="s">
        <v>41</v>
      </c>
      <c r="B14" s="44"/>
      <c r="C14" s="38" t="s">
        <v>42</v>
      </c>
      <c r="D14" s="41"/>
      <c r="E14" s="44"/>
      <c r="F14" s="37"/>
      <c r="G14" s="38"/>
      <c r="H14" s="43"/>
    </row>
    <row r="15" spans="1:8">
      <c r="A15" s="36"/>
      <c r="B15" s="45"/>
      <c r="C15" s="38" t="s">
        <v>43</v>
      </c>
      <c r="D15" s="41"/>
      <c r="E15" s="44"/>
      <c r="F15" s="37"/>
      <c r="G15" s="38"/>
      <c r="H15" s="43"/>
    </row>
    <row r="16" spans="1:8">
      <c r="A16" s="36"/>
      <c r="B16" s="45"/>
      <c r="C16" s="38" t="s">
        <v>44</v>
      </c>
      <c r="D16" s="41"/>
      <c r="E16" s="44"/>
      <c r="F16" s="37"/>
      <c r="G16" s="38"/>
      <c r="H16" s="43"/>
    </row>
    <row r="17" spans="1:8">
      <c r="A17" s="36"/>
      <c r="B17" s="45"/>
      <c r="C17" s="38" t="s">
        <v>45</v>
      </c>
      <c r="D17" s="41"/>
      <c r="E17" s="44"/>
      <c r="F17" s="37"/>
      <c r="G17" s="38"/>
      <c r="H17" s="43"/>
    </row>
    <row r="18" spans="1:8">
      <c r="A18" s="36"/>
      <c r="B18" s="45" t="s">
        <v>46</v>
      </c>
      <c r="C18" s="38" t="s">
        <v>47</v>
      </c>
      <c r="D18" s="46" t="s">
        <v>48</v>
      </c>
      <c r="E18" s="44">
        <v>8</v>
      </c>
      <c r="F18" s="37">
        <v>0</v>
      </c>
      <c r="G18" s="38"/>
      <c r="H18" s="43"/>
    </row>
    <row r="19" spans="1:8">
      <c r="A19" s="36"/>
      <c r="B19" s="45"/>
      <c r="C19" s="38"/>
      <c r="D19" s="41" t="s">
        <v>49</v>
      </c>
      <c r="E19" s="44">
        <v>5</v>
      </c>
      <c r="F19" s="37">
        <v>0</v>
      </c>
      <c r="G19" s="38"/>
      <c r="H19" s="43"/>
    </row>
    <row r="20" ht="21.6" spans="1:8">
      <c r="A20" s="36"/>
      <c r="B20" s="45"/>
      <c r="C20" s="47"/>
      <c r="D20" s="48" t="s">
        <v>50</v>
      </c>
      <c r="E20" s="44">
        <v>5</v>
      </c>
      <c r="F20" s="37" t="s">
        <v>51</v>
      </c>
      <c r="G20" s="38"/>
      <c r="H20" s="43"/>
    </row>
    <row r="21" spans="1:8">
      <c r="A21" s="36"/>
      <c r="B21" s="45"/>
      <c r="C21" s="47"/>
      <c r="D21" s="41" t="s">
        <v>52</v>
      </c>
      <c r="E21" s="44">
        <v>7</v>
      </c>
      <c r="F21" s="37">
        <v>2</v>
      </c>
      <c r="G21" s="38"/>
      <c r="H21" s="43"/>
    </row>
    <row r="22" spans="1:8">
      <c r="A22" s="36"/>
      <c r="B22" s="45"/>
      <c r="C22" s="47"/>
      <c r="D22" s="41"/>
      <c r="E22" s="44"/>
      <c r="F22" s="37"/>
      <c r="G22" s="38"/>
      <c r="H22" s="43"/>
    </row>
    <row r="23" spans="1:8">
      <c r="A23" s="36"/>
      <c r="B23" s="45"/>
      <c r="C23" s="47"/>
      <c r="D23" s="41"/>
      <c r="E23" s="44"/>
      <c r="F23" s="37"/>
      <c r="G23" s="38"/>
      <c r="H23" s="43"/>
    </row>
    <row r="24" spans="1:8">
      <c r="A24" s="36" t="s">
        <v>53</v>
      </c>
      <c r="B24" s="45"/>
      <c r="C24" s="38" t="s">
        <v>42</v>
      </c>
      <c r="D24" s="41"/>
      <c r="E24" s="44"/>
      <c r="F24" s="37"/>
      <c r="G24" s="38"/>
      <c r="H24" s="43"/>
    </row>
    <row r="25" spans="1:8">
      <c r="A25" s="36"/>
      <c r="B25" s="45"/>
      <c r="C25" s="38" t="s">
        <v>43</v>
      </c>
      <c r="D25" s="41"/>
      <c r="E25" s="40"/>
      <c r="F25" s="37"/>
      <c r="G25" s="38"/>
      <c r="H25" s="43"/>
    </row>
    <row r="26" ht="21.6" spans="1:8">
      <c r="A26" s="36"/>
      <c r="B26" s="45"/>
      <c r="C26" s="38" t="s">
        <v>54</v>
      </c>
      <c r="D26" s="41" t="s">
        <v>55</v>
      </c>
      <c r="E26" s="40">
        <v>15</v>
      </c>
      <c r="F26" s="37"/>
      <c r="G26" s="38"/>
      <c r="H26" s="43"/>
    </row>
    <row r="27" spans="1:8">
      <c r="A27" s="36"/>
      <c r="B27" s="45"/>
      <c r="C27" s="38" t="s">
        <v>45</v>
      </c>
      <c r="D27" s="41" t="s">
        <v>56</v>
      </c>
      <c r="E27" s="40">
        <v>5</v>
      </c>
      <c r="F27" s="37">
        <v>5</v>
      </c>
      <c r="G27" s="38"/>
      <c r="H27" s="43"/>
    </row>
    <row r="28" ht="21.6" spans="1:8">
      <c r="A28" s="36"/>
      <c r="B28" s="45" t="s">
        <v>57</v>
      </c>
      <c r="C28" s="47"/>
      <c r="D28" s="49" t="s">
        <v>58</v>
      </c>
      <c r="E28" s="40">
        <v>6</v>
      </c>
      <c r="F28" s="37" t="s">
        <v>59</v>
      </c>
      <c r="G28" s="38"/>
      <c r="H28" s="43"/>
    </row>
    <row r="29" spans="1:8">
      <c r="A29" s="36"/>
      <c r="B29" s="45"/>
      <c r="C29" s="47"/>
      <c r="D29" s="49" t="s">
        <v>60</v>
      </c>
      <c r="E29" s="40">
        <v>1</v>
      </c>
      <c r="F29" s="37">
        <v>0</v>
      </c>
      <c r="G29" s="38"/>
      <c r="H29" s="43"/>
    </row>
    <row r="30" spans="1:8">
      <c r="A30" s="36"/>
      <c r="B30" s="45"/>
      <c r="C30" s="47"/>
      <c r="D30" s="49" t="s">
        <v>61</v>
      </c>
      <c r="E30" s="40">
        <v>1</v>
      </c>
      <c r="F30" s="37" t="s">
        <v>59</v>
      </c>
      <c r="G30" s="38"/>
      <c r="H30" s="43"/>
    </row>
    <row r="31" ht="26" customHeight="1" spans="1:8">
      <c r="A31" s="36"/>
      <c r="B31" s="45"/>
      <c r="C31" s="47"/>
      <c r="D31" s="41" t="s">
        <v>62</v>
      </c>
      <c r="E31" s="40">
        <v>1</v>
      </c>
      <c r="F31" s="37" t="s">
        <v>59</v>
      </c>
      <c r="G31" s="38"/>
      <c r="H31" s="43"/>
    </row>
    <row r="32" ht="19.5" customHeight="1" spans="1:8">
      <c r="A32" s="36"/>
      <c r="B32" s="45"/>
      <c r="C32" s="47"/>
      <c r="D32" s="41" t="s">
        <v>63</v>
      </c>
      <c r="E32" s="40">
        <v>2</v>
      </c>
      <c r="F32" s="37" t="s">
        <v>51</v>
      </c>
      <c r="G32" s="38"/>
      <c r="H32" s="43"/>
    </row>
    <row r="33" ht="21" customHeight="1" spans="1:8">
      <c r="A33" s="36"/>
      <c r="B33" s="45"/>
      <c r="C33" s="47"/>
      <c r="D33" s="41" t="s">
        <v>64</v>
      </c>
      <c r="E33" s="40">
        <v>2</v>
      </c>
      <c r="F33" s="37">
        <v>0</v>
      </c>
      <c r="G33" s="38"/>
      <c r="H33" s="43"/>
    </row>
    <row r="34" ht="72" customHeight="1" spans="1:8">
      <c r="A34" s="36" t="s">
        <v>65</v>
      </c>
      <c r="B34" s="50" t="s">
        <v>66</v>
      </c>
      <c r="C34" s="51"/>
      <c r="D34" s="38"/>
      <c r="E34" s="40"/>
      <c r="F34" s="37"/>
      <c r="G34" s="38"/>
      <c r="H34" s="43"/>
    </row>
    <row r="35" ht="43" customHeight="1" spans="1:8">
      <c r="A35" s="36"/>
      <c r="B35" s="45" t="s">
        <v>67</v>
      </c>
      <c r="C35" s="45"/>
      <c r="D35" s="49" t="s">
        <v>68</v>
      </c>
      <c r="E35" s="40">
        <v>4</v>
      </c>
      <c r="F35" s="37"/>
      <c r="G35" s="38"/>
      <c r="H35" s="43"/>
    </row>
    <row r="36" ht="43" customHeight="1" spans="1:8">
      <c r="A36" s="36"/>
      <c r="B36" s="45" t="s">
        <v>69</v>
      </c>
      <c r="C36" s="45"/>
      <c r="D36" s="52" t="s">
        <v>70</v>
      </c>
      <c r="E36" s="40">
        <v>1</v>
      </c>
      <c r="F36" s="37">
        <v>0.5</v>
      </c>
      <c r="G36" s="38"/>
      <c r="H36" s="43"/>
    </row>
    <row r="37" ht="27" customHeight="1" spans="1:8">
      <c r="A37" s="36"/>
      <c r="B37" s="45" t="s">
        <v>57</v>
      </c>
      <c r="C37" s="38"/>
      <c r="D37" s="52" t="s">
        <v>71</v>
      </c>
      <c r="E37" s="44">
        <v>1</v>
      </c>
      <c r="F37" s="37" t="s">
        <v>59</v>
      </c>
      <c r="G37" s="38"/>
      <c r="H37" s="43"/>
    </row>
    <row r="38" ht="27" customHeight="1" spans="1:8">
      <c r="A38" s="36"/>
      <c r="B38" s="45"/>
      <c r="C38" s="38"/>
      <c r="D38" s="52" t="s">
        <v>72</v>
      </c>
      <c r="E38" s="44">
        <v>1</v>
      </c>
      <c r="F38" s="37">
        <v>1</v>
      </c>
      <c r="G38" s="38"/>
      <c r="H38" s="43"/>
    </row>
    <row r="39" ht="27" customHeight="1" spans="1:8">
      <c r="A39" s="36"/>
      <c r="B39" s="45"/>
      <c r="C39" s="38"/>
      <c r="D39" s="48" t="s">
        <v>73</v>
      </c>
      <c r="E39" s="44">
        <v>1</v>
      </c>
      <c r="F39" s="37">
        <v>1</v>
      </c>
      <c r="G39" s="38"/>
      <c r="H39" s="43"/>
    </row>
    <row r="40" ht="27" customHeight="1" spans="1:8">
      <c r="A40" s="36"/>
      <c r="B40" s="45"/>
      <c r="C40" s="38"/>
      <c r="D40" s="48" t="s">
        <v>74</v>
      </c>
      <c r="E40" s="44">
        <v>1</v>
      </c>
      <c r="F40" s="37" t="s">
        <v>59</v>
      </c>
      <c r="G40" s="38"/>
      <c r="H40" s="43"/>
    </row>
    <row r="41" ht="27" customHeight="1" spans="1:8">
      <c r="A41" s="53"/>
      <c r="B41" s="53"/>
      <c r="C41" s="53"/>
      <c r="D41" s="48" t="s">
        <v>75</v>
      </c>
      <c r="E41" s="54">
        <v>4</v>
      </c>
      <c r="F41" s="55"/>
      <c r="G41" s="38"/>
      <c r="H41" s="56"/>
    </row>
    <row r="42" ht="27" customHeight="1" spans="1:8">
      <c r="A42" s="53"/>
      <c r="B42" s="53"/>
      <c r="C42" s="53"/>
      <c r="D42" s="48" t="s">
        <v>76</v>
      </c>
      <c r="E42" s="54">
        <v>1</v>
      </c>
      <c r="F42" s="55">
        <v>0</v>
      </c>
      <c r="G42" s="38"/>
      <c r="H42" s="56"/>
    </row>
    <row r="43" ht="27" customHeight="1" spans="1:8">
      <c r="A43" s="53"/>
      <c r="B43" s="53"/>
      <c r="C43" s="53"/>
      <c r="D43" s="48" t="s">
        <v>77</v>
      </c>
      <c r="E43" s="54">
        <v>1</v>
      </c>
      <c r="F43" s="55">
        <v>1</v>
      </c>
      <c r="G43" s="38"/>
      <c r="H43" s="56"/>
    </row>
    <row r="44" ht="27" customHeight="1" spans="1:8">
      <c r="A44" s="53"/>
      <c r="B44" s="53"/>
      <c r="C44" s="53"/>
      <c r="D44" s="48" t="s">
        <v>78</v>
      </c>
      <c r="E44" s="54">
        <v>1</v>
      </c>
      <c r="F44" s="55">
        <v>0</v>
      </c>
      <c r="G44" s="38"/>
      <c r="H44" s="56"/>
    </row>
    <row r="45" ht="27" customHeight="1" spans="1:8">
      <c r="A45" s="53"/>
      <c r="B45" s="53"/>
      <c r="C45" s="53"/>
      <c r="D45" s="48" t="s">
        <v>79</v>
      </c>
      <c r="E45" s="54">
        <v>1</v>
      </c>
      <c r="F45" s="55">
        <v>0</v>
      </c>
      <c r="G45" s="38"/>
      <c r="H45" s="56"/>
    </row>
    <row r="46" ht="27" customHeight="1" spans="1:8">
      <c r="A46" s="53"/>
      <c r="B46" s="53"/>
      <c r="C46" s="53"/>
      <c r="D46" s="53" t="s">
        <v>80</v>
      </c>
      <c r="E46" s="54">
        <v>1</v>
      </c>
      <c r="F46" s="55">
        <v>0</v>
      </c>
      <c r="G46" s="38"/>
      <c r="H46" s="56"/>
    </row>
    <row r="47" ht="27" customHeight="1" spans="1:8">
      <c r="A47" s="53"/>
      <c r="B47" s="53"/>
      <c r="C47" s="53"/>
      <c r="D47" s="53" t="s">
        <v>81</v>
      </c>
      <c r="E47" s="54">
        <v>1</v>
      </c>
      <c r="F47" s="55">
        <v>0</v>
      </c>
      <c r="G47" s="38"/>
      <c r="H47" s="56"/>
    </row>
    <row r="48" ht="27" customHeight="1" spans="1:8">
      <c r="A48" s="53"/>
      <c r="B48" s="53"/>
      <c r="C48" s="53"/>
      <c r="D48" s="53" t="s">
        <v>82</v>
      </c>
      <c r="E48" s="54">
        <v>1</v>
      </c>
      <c r="F48" s="55">
        <v>0</v>
      </c>
      <c r="G48" s="38"/>
      <c r="H48" s="56"/>
    </row>
    <row r="49" ht="27" customHeight="1" spans="1:8">
      <c r="A49" s="53"/>
      <c r="B49" s="53"/>
      <c r="C49" s="53"/>
      <c r="D49" s="53" t="s">
        <v>83</v>
      </c>
      <c r="E49" s="54">
        <v>1</v>
      </c>
      <c r="F49" s="55">
        <v>0</v>
      </c>
      <c r="G49" s="38"/>
      <c r="H49" s="56"/>
    </row>
    <row r="50" ht="27" customHeight="1" spans="1:8">
      <c r="A50" s="53"/>
      <c r="B50" s="53"/>
      <c r="C50" s="53"/>
      <c r="D50" s="53" t="s">
        <v>84</v>
      </c>
      <c r="E50" s="54">
        <v>1</v>
      </c>
      <c r="F50" s="55">
        <v>0</v>
      </c>
      <c r="G50" s="38"/>
      <c r="H50" s="56"/>
    </row>
    <row r="51" ht="27" customHeight="1" spans="1:8">
      <c r="A51" s="53"/>
      <c r="B51" s="53"/>
      <c r="C51" s="53"/>
      <c r="D51" s="53" t="s">
        <v>85</v>
      </c>
      <c r="E51" s="54">
        <v>1</v>
      </c>
      <c r="F51" s="55">
        <v>0</v>
      </c>
      <c r="G51" s="38"/>
      <c r="H51" s="56"/>
    </row>
    <row r="52" ht="35" customHeight="1" spans="1:8">
      <c r="A52" s="53" t="s">
        <v>86</v>
      </c>
      <c r="B52" s="53"/>
      <c r="C52" s="53"/>
      <c r="D52" s="53"/>
      <c r="E52" s="54">
        <f>SUM(E14:E40)</f>
        <v>67</v>
      </c>
      <c r="F52" s="55">
        <f>SUM(F14:F40)</f>
        <v>9.5</v>
      </c>
      <c r="G52" s="38"/>
      <c r="H52" s="56"/>
    </row>
    <row r="53" ht="30" customHeight="1" spans="1:9">
      <c r="A53" s="36" t="s">
        <v>87</v>
      </c>
      <c r="B53" s="36"/>
      <c r="C53" s="36"/>
      <c r="D53" s="36"/>
      <c r="E53" s="36"/>
      <c r="F53" s="37"/>
      <c r="G53" s="38" t="s">
        <v>88</v>
      </c>
      <c r="H53" s="57" t="s">
        <v>89</v>
      </c>
      <c r="I53" s="68"/>
    </row>
    <row r="54" ht="24" customHeight="1" spans="1:9">
      <c r="A54" s="45" t="s">
        <v>90</v>
      </c>
      <c r="B54" s="45"/>
      <c r="C54" s="45"/>
      <c r="D54" s="41" t="s">
        <v>91</v>
      </c>
      <c r="E54" s="36" t="s">
        <v>39</v>
      </c>
      <c r="F54" s="42" t="s">
        <v>3</v>
      </c>
      <c r="G54" s="38"/>
      <c r="H54" s="57"/>
      <c r="I54" s="68"/>
    </row>
    <row r="55" ht="17.25" customHeight="1" spans="1:9">
      <c r="A55" s="38" t="s">
        <v>92</v>
      </c>
      <c r="B55" s="38"/>
      <c r="C55" s="38"/>
      <c r="D55" s="46"/>
      <c r="E55" s="44"/>
      <c r="F55" s="37"/>
      <c r="G55" s="38"/>
      <c r="H55" s="58" t="s">
        <v>93</v>
      </c>
      <c r="I55" s="69"/>
    </row>
    <row r="56" ht="17.25" customHeight="1" spans="1:9">
      <c r="A56" s="38"/>
      <c r="B56" s="38"/>
      <c r="C56" s="38"/>
      <c r="D56" s="46"/>
      <c r="E56" s="44"/>
      <c r="F56" s="37"/>
      <c r="G56" s="38"/>
      <c r="H56" s="59"/>
      <c r="I56" s="69"/>
    </row>
    <row r="57" ht="24" customHeight="1" spans="1:9">
      <c r="A57" s="38" t="s">
        <v>94</v>
      </c>
      <c r="B57" s="60" t="s">
        <v>95</v>
      </c>
      <c r="C57" s="60"/>
      <c r="D57" s="46"/>
      <c r="E57" s="61">
        <v>1</v>
      </c>
      <c r="F57" s="37">
        <v>0</v>
      </c>
      <c r="G57" s="38"/>
      <c r="H57" s="59"/>
      <c r="I57" s="69"/>
    </row>
    <row r="58" ht="24" customHeight="1" spans="1:9">
      <c r="A58" s="38"/>
      <c r="B58" s="45" t="s">
        <v>96</v>
      </c>
      <c r="C58" s="45"/>
      <c r="D58" s="46"/>
      <c r="E58" s="61">
        <v>1</v>
      </c>
      <c r="F58" s="37">
        <v>0</v>
      </c>
      <c r="G58" s="38"/>
      <c r="H58" s="59"/>
      <c r="I58" s="69"/>
    </row>
    <row r="59" ht="24" customHeight="1" spans="1:9">
      <c r="A59" s="38"/>
      <c r="B59" s="45" t="s">
        <v>97</v>
      </c>
      <c r="C59" s="45"/>
      <c r="D59" s="46"/>
      <c r="E59" s="61">
        <v>1</v>
      </c>
      <c r="F59" s="37">
        <v>0</v>
      </c>
      <c r="G59" s="38"/>
      <c r="H59" s="59"/>
      <c r="I59" s="69"/>
    </row>
    <row r="60" ht="18" customHeight="1" spans="1:9">
      <c r="A60" s="38"/>
      <c r="B60" s="45"/>
      <c r="C60" s="45"/>
      <c r="D60" s="46"/>
      <c r="E60" s="61"/>
      <c r="F60" s="37"/>
      <c r="G60" s="38"/>
      <c r="H60" s="59"/>
      <c r="I60" s="69"/>
    </row>
    <row r="61" ht="42" customHeight="1" spans="1:9">
      <c r="A61" s="62" t="s">
        <v>98</v>
      </c>
      <c r="B61" s="62"/>
      <c r="C61" s="62"/>
      <c r="D61" s="62"/>
      <c r="E61" s="63">
        <f>SUM(E55:E60)</f>
        <v>3</v>
      </c>
      <c r="F61" s="55">
        <f>SUM(F55:F60)</f>
        <v>0</v>
      </c>
      <c r="G61" s="38"/>
      <c r="H61" s="64"/>
      <c r="I61" s="69"/>
    </row>
    <row r="62" ht="17.25" customHeight="1" spans="1:9">
      <c r="A62" s="36" t="s">
        <v>99</v>
      </c>
      <c r="B62" s="36"/>
      <c r="C62" s="36"/>
      <c r="D62" s="36"/>
      <c r="E62" s="36"/>
      <c r="F62" s="37"/>
      <c r="G62" s="38" t="s">
        <v>88</v>
      </c>
      <c r="H62" s="65" t="s">
        <v>100</v>
      </c>
      <c r="I62" s="69"/>
    </row>
    <row r="63" ht="32.4" spans="1:9">
      <c r="A63" s="45" t="s">
        <v>101</v>
      </c>
      <c r="B63" s="45"/>
      <c r="C63" s="45"/>
      <c r="D63" s="41" t="s">
        <v>102</v>
      </c>
      <c r="E63" s="36" t="s">
        <v>39</v>
      </c>
      <c r="F63" s="42" t="s">
        <v>3</v>
      </c>
      <c r="G63" s="38"/>
      <c r="H63" s="66"/>
      <c r="I63" s="69"/>
    </row>
    <row r="64" ht="24" customHeight="1" spans="1:9">
      <c r="A64" s="67" t="s">
        <v>103</v>
      </c>
      <c r="B64" s="67"/>
      <c r="C64" s="67"/>
      <c r="D64" s="48" t="s">
        <v>104</v>
      </c>
      <c r="E64" s="44">
        <v>1.5</v>
      </c>
      <c r="F64" s="37">
        <v>0.5</v>
      </c>
      <c r="G64" s="38"/>
      <c r="H64" s="66"/>
      <c r="I64" s="69"/>
    </row>
    <row r="65" ht="24" customHeight="1" spans="1:9">
      <c r="A65" s="67" t="s">
        <v>105</v>
      </c>
      <c r="B65" s="67"/>
      <c r="C65" s="67"/>
      <c r="D65" s="48" t="s">
        <v>106</v>
      </c>
      <c r="E65" s="44">
        <v>1</v>
      </c>
      <c r="F65" s="37">
        <v>0.5</v>
      </c>
      <c r="G65" s="38"/>
      <c r="H65" s="66"/>
      <c r="I65" s="69"/>
    </row>
    <row r="66" ht="24" customHeight="1" spans="1:9">
      <c r="A66" s="38"/>
      <c r="B66" s="38"/>
      <c r="C66" s="38"/>
      <c r="D66" s="46"/>
      <c r="E66" s="44"/>
      <c r="F66" s="37"/>
      <c r="G66" s="38"/>
      <c r="H66" s="66"/>
      <c r="I66" s="69"/>
    </row>
    <row r="67" ht="24" customHeight="1" spans="1:9">
      <c r="A67" s="38"/>
      <c r="B67" s="38"/>
      <c r="C67" s="38"/>
      <c r="D67" s="46"/>
      <c r="E67" s="44"/>
      <c r="F67" s="37"/>
      <c r="G67" s="38"/>
      <c r="H67" s="66"/>
      <c r="I67" s="69"/>
    </row>
    <row r="68" ht="45" customHeight="1" spans="1:9">
      <c r="A68" s="62" t="s">
        <v>98</v>
      </c>
      <c r="B68" s="62"/>
      <c r="C68" s="62"/>
      <c r="D68" s="62"/>
      <c r="E68" s="54">
        <f>SUM(E64:E67)</f>
        <v>2.5</v>
      </c>
      <c r="F68" s="55">
        <f>SUM(F64:F67)</f>
        <v>1</v>
      </c>
      <c r="G68" s="38"/>
      <c r="H68" s="70"/>
      <c r="I68" s="69"/>
    </row>
    <row r="69" customHeight="1" spans="1:9">
      <c r="A69" s="71" t="s">
        <v>107</v>
      </c>
      <c r="B69" s="36"/>
      <c r="C69" s="36"/>
      <c r="D69" s="36"/>
      <c r="E69" s="36"/>
      <c r="F69" s="37"/>
      <c r="G69" s="38" t="s">
        <v>108</v>
      </c>
      <c r="H69" s="72" t="s">
        <v>109</v>
      </c>
      <c r="I69" s="69"/>
    </row>
    <row r="70" ht="32.4" spans="1:9">
      <c r="A70" s="45" t="s">
        <v>110</v>
      </c>
      <c r="B70" s="45"/>
      <c r="C70" s="45"/>
      <c r="D70" s="41" t="s">
        <v>111</v>
      </c>
      <c r="E70" s="36" t="s">
        <v>39</v>
      </c>
      <c r="F70" s="42" t="s">
        <v>3</v>
      </c>
      <c r="G70" s="38"/>
      <c r="H70" s="73"/>
      <c r="I70" s="69"/>
    </row>
    <row r="71" spans="1:9">
      <c r="A71" s="38" t="s">
        <v>112</v>
      </c>
      <c r="B71" s="38"/>
      <c r="C71" s="38"/>
      <c r="D71" s="46" t="s">
        <v>113</v>
      </c>
      <c r="E71" s="44">
        <v>4</v>
      </c>
      <c r="F71" s="37">
        <v>2</v>
      </c>
      <c r="G71" s="38"/>
      <c r="H71" s="73"/>
      <c r="I71" s="69"/>
    </row>
    <row r="72" spans="1:9">
      <c r="A72" s="67" t="s">
        <v>112</v>
      </c>
      <c r="B72" s="67"/>
      <c r="C72" s="67"/>
      <c r="D72" s="48" t="s">
        <v>114</v>
      </c>
      <c r="E72" s="61">
        <v>16</v>
      </c>
      <c r="F72" s="37">
        <v>0</v>
      </c>
      <c r="G72" s="38"/>
      <c r="H72" s="73"/>
      <c r="I72" s="69"/>
    </row>
    <row r="73" spans="1:9">
      <c r="A73" s="67" t="s">
        <v>112</v>
      </c>
      <c r="B73" s="67"/>
      <c r="C73" s="67"/>
      <c r="D73" s="48" t="s">
        <v>115</v>
      </c>
      <c r="E73" s="61">
        <v>4</v>
      </c>
      <c r="F73" s="37">
        <v>3</v>
      </c>
      <c r="G73" s="38"/>
      <c r="H73" s="73"/>
      <c r="I73" s="69"/>
    </row>
    <row r="74" customHeight="1" spans="1:9">
      <c r="A74" s="67" t="s">
        <v>112</v>
      </c>
      <c r="B74" s="67"/>
      <c r="C74" s="67"/>
      <c r="D74" s="48" t="s">
        <v>116</v>
      </c>
      <c r="E74" s="61">
        <v>2</v>
      </c>
      <c r="F74" s="37">
        <v>0</v>
      </c>
      <c r="G74" s="38"/>
      <c r="H74" s="73"/>
      <c r="I74" s="69"/>
    </row>
    <row r="75" spans="1:9">
      <c r="A75" s="67" t="s">
        <v>112</v>
      </c>
      <c r="B75" s="67"/>
      <c r="C75" s="67"/>
      <c r="D75" s="48" t="s">
        <v>117</v>
      </c>
      <c r="E75" s="61">
        <v>1</v>
      </c>
      <c r="F75" s="37">
        <v>0.3</v>
      </c>
      <c r="G75" s="38"/>
      <c r="H75" s="73"/>
      <c r="I75" s="69"/>
    </row>
    <row r="76" ht="18" customHeight="1" spans="1:9">
      <c r="A76" s="67" t="s">
        <v>118</v>
      </c>
      <c r="B76" s="67"/>
      <c r="C76" s="67"/>
      <c r="D76" s="48" t="s">
        <v>119</v>
      </c>
      <c r="E76" s="61">
        <v>1</v>
      </c>
      <c r="F76" s="37">
        <v>0</v>
      </c>
      <c r="G76" s="38"/>
      <c r="H76" s="73"/>
      <c r="I76" s="69"/>
    </row>
    <row r="77" ht="184" customHeight="1" spans="1:9">
      <c r="A77" s="62" t="s">
        <v>98</v>
      </c>
      <c r="B77" s="62"/>
      <c r="C77" s="62"/>
      <c r="D77" s="62"/>
      <c r="E77" s="54">
        <f>SUM(E71:E76)</f>
        <v>28</v>
      </c>
      <c r="F77" s="55">
        <f>SUM(F71:F76)</f>
        <v>5.3</v>
      </c>
      <c r="G77" s="38"/>
      <c r="H77" s="74"/>
      <c r="I77" s="69"/>
    </row>
    <row r="78" ht="18" customHeight="1" spans="1:9">
      <c r="A78" s="36" t="s">
        <v>120</v>
      </c>
      <c r="B78" s="36"/>
      <c r="C78" s="36"/>
      <c r="D78" s="36"/>
      <c r="E78" s="36"/>
      <c r="F78" s="37"/>
      <c r="G78" s="75" t="s">
        <v>121</v>
      </c>
      <c r="H78" s="76" t="s">
        <v>122</v>
      </c>
      <c r="I78" s="101"/>
    </row>
    <row r="79" ht="24" customHeight="1" spans="1:9">
      <c r="A79" s="45" t="s">
        <v>123</v>
      </c>
      <c r="B79" s="45"/>
      <c r="C79" s="45"/>
      <c r="D79" s="41" t="s">
        <v>124</v>
      </c>
      <c r="E79" s="36" t="s">
        <v>39</v>
      </c>
      <c r="F79" s="42" t="s">
        <v>3</v>
      </c>
      <c r="G79" s="77"/>
      <c r="H79" s="76"/>
      <c r="I79" s="101"/>
    </row>
    <row r="80" ht="19.5" customHeight="1" spans="1:9">
      <c r="A80" s="67" t="s">
        <v>125</v>
      </c>
      <c r="B80" s="67"/>
      <c r="C80" s="67"/>
      <c r="D80" s="48" t="s">
        <v>126</v>
      </c>
      <c r="E80" s="61">
        <v>6</v>
      </c>
      <c r="F80" s="78">
        <v>3</v>
      </c>
      <c r="G80" s="77"/>
      <c r="H80" s="76"/>
      <c r="I80" s="101"/>
    </row>
    <row r="81" ht="19.5" customHeight="1" spans="1:9">
      <c r="A81" s="67" t="s">
        <v>127</v>
      </c>
      <c r="B81" s="67"/>
      <c r="C81" s="67"/>
      <c r="D81" s="48" t="s">
        <v>128</v>
      </c>
      <c r="E81" s="61">
        <v>6</v>
      </c>
      <c r="F81" s="78">
        <v>6</v>
      </c>
      <c r="G81" s="77"/>
      <c r="H81" s="76"/>
      <c r="I81" s="101"/>
    </row>
    <row r="82" ht="19.5" customHeight="1" spans="1:9">
      <c r="A82" s="67" t="s">
        <v>129</v>
      </c>
      <c r="B82" s="67"/>
      <c r="C82" s="67"/>
      <c r="D82" s="48" t="s">
        <v>130</v>
      </c>
      <c r="E82" s="61">
        <v>6</v>
      </c>
      <c r="F82" s="78">
        <v>6</v>
      </c>
      <c r="G82" s="77"/>
      <c r="H82" s="76"/>
      <c r="I82" s="101"/>
    </row>
    <row r="83" ht="19.5" customHeight="1" spans="1:9">
      <c r="A83" s="67" t="s">
        <v>131</v>
      </c>
      <c r="B83" s="67"/>
      <c r="C83" s="67"/>
      <c r="D83" s="48" t="s">
        <v>132</v>
      </c>
      <c r="E83" s="61">
        <v>6</v>
      </c>
      <c r="F83" s="78">
        <v>0</v>
      </c>
      <c r="G83" s="77"/>
      <c r="H83" s="76"/>
      <c r="I83" s="101"/>
    </row>
    <row r="84" ht="19.5" customHeight="1" spans="1:9">
      <c r="A84" s="67" t="s">
        <v>133</v>
      </c>
      <c r="B84" s="67"/>
      <c r="C84" s="67"/>
      <c r="D84" s="48" t="s">
        <v>126</v>
      </c>
      <c r="E84" s="61">
        <v>6</v>
      </c>
      <c r="F84" s="78">
        <v>6</v>
      </c>
      <c r="G84" s="77"/>
      <c r="H84" s="76"/>
      <c r="I84" s="101"/>
    </row>
    <row r="85" ht="19.5" customHeight="1" spans="1:9">
      <c r="A85" s="38" t="s">
        <v>134</v>
      </c>
      <c r="B85" s="38"/>
      <c r="C85" s="38"/>
      <c r="D85" s="46" t="s">
        <v>128</v>
      </c>
      <c r="E85" s="44">
        <v>6</v>
      </c>
      <c r="F85" s="79">
        <v>3</v>
      </c>
      <c r="G85" s="77"/>
      <c r="H85" s="76"/>
      <c r="I85" s="101"/>
    </row>
    <row r="86" ht="19.5" customHeight="1" spans="1:9">
      <c r="A86" s="38" t="s">
        <v>135</v>
      </c>
      <c r="B86" s="38"/>
      <c r="C86" s="38"/>
      <c r="D86" s="46"/>
      <c r="E86" s="44"/>
      <c r="F86" s="37"/>
      <c r="G86" s="77"/>
      <c r="H86" s="76"/>
      <c r="I86" s="101"/>
    </row>
    <row r="87" spans="1:9">
      <c r="A87" s="62" t="s">
        <v>98</v>
      </c>
      <c r="B87" s="62"/>
      <c r="C87" s="62"/>
      <c r="D87" s="62"/>
      <c r="E87" s="54">
        <f>SUM(E80:E86)</f>
        <v>36</v>
      </c>
      <c r="F87" s="55">
        <f>SUM(F80:F86)</f>
        <v>24</v>
      </c>
      <c r="G87" s="80"/>
      <c r="H87" s="76"/>
      <c r="I87" s="101"/>
    </row>
    <row r="88" ht="21" customHeight="1" spans="1:9">
      <c r="A88" s="71" t="s">
        <v>136</v>
      </c>
      <c r="B88" s="36"/>
      <c r="C88" s="36"/>
      <c r="D88" s="36"/>
      <c r="E88" s="36"/>
      <c r="F88" s="37"/>
      <c r="G88" s="38" t="s">
        <v>121</v>
      </c>
      <c r="H88" s="81" t="s">
        <v>137</v>
      </c>
      <c r="I88" s="102"/>
    </row>
    <row r="89" ht="32.4" spans="1:9">
      <c r="A89" s="45" t="s">
        <v>138</v>
      </c>
      <c r="B89" s="45"/>
      <c r="C89" s="45"/>
      <c r="D89" s="41" t="s">
        <v>139</v>
      </c>
      <c r="E89" s="36" t="s">
        <v>39</v>
      </c>
      <c r="F89" s="42" t="s">
        <v>3</v>
      </c>
      <c r="G89" s="38"/>
      <c r="H89" s="82"/>
      <c r="I89" s="102"/>
    </row>
    <row r="90" spans="1:9">
      <c r="A90" s="45"/>
      <c r="B90" s="45"/>
      <c r="C90" s="45"/>
      <c r="D90" s="46" t="s">
        <v>140</v>
      </c>
      <c r="E90" s="44"/>
      <c r="F90" s="37"/>
      <c r="G90" s="38"/>
      <c r="H90" s="82"/>
      <c r="I90" s="102"/>
    </row>
    <row r="91" spans="1:9">
      <c r="A91" s="45" t="s">
        <v>141</v>
      </c>
      <c r="B91" s="45"/>
      <c r="C91" s="45"/>
      <c r="D91" s="46" t="s">
        <v>142</v>
      </c>
      <c r="E91" s="44">
        <v>34</v>
      </c>
      <c r="F91" s="37">
        <v>6.5</v>
      </c>
      <c r="G91" s="38"/>
      <c r="H91" s="82"/>
      <c r="I91" s="102"/>
    </row>
    <row r="92" spans="1:9">
      <c r="A92" s="45"/>
      <c r="B92" s="45"/>
      <c r="C92" s="45"/>
      <c r="D92" s="46" t="s">
        <v>143</v>
      </c>
      <c r="E92" s="44"/>
      <c r="F92" s="37"/>
      <c r="G92" s="38"/>
      <c r="H92" s="82"/>
      <c r="I92" s="102"/>
    </row>
    <row r="93" spans="1:9">
      <c r="A93" s="45"/>
      <c r="B93" s="45"/>
      <c r="C93" s="45"/>
      <c r="D93" s="46" t="s">
        <v>143</v>
      </c>
      <c r="E93" s="44"/>
      <c r="F93" s="37"/>
      <c r="G93" s="38"/>
      <c r="H93" s="82"/>
      <c r="I93" s="102"/>
    </row>
    <row r="94" ht="18.75" customHeight="1" spans="1:9">
      <c r="A94" s="45"/>
      <c r="B94" s="45"/>
      <c r="C94" s="45"/>
      <c r="D94" s="46" t="s">
        <v>144</v>
      </c>
      <c r="E94" s="44"/>
      <c r="F94" s="37"/>
      <c r="G94" s="38"/>
      <c r="H94" s="82"/>
      <c r="I94" s="102"/>
    </row>
    <row r="95" ht="24.75" customHeight="1" spans="1:9">
      <c r="A95" s="62" t="s">
        <v>98</v>
      </c>
      <c r="B95" s="62"/>
      <c r="C95" s="62"/>
      <c r="D95" s="62"/>
      <c r="E95" s="54">
        <f>SUM(E90:E94)</f>
        <v>34</v>
      </c>
      <c r="F95" s="55">
        <f>SUM(F90:F94)</f>
        <v>6.5</v>
      </c>
      <c r="G95" s="38"/>
      <c r="H95" s="83"/>
      <c r="I95" s="102"/>
    </row>
    <row r="96" ht="21.75" customHeight="1" spans="1:8">
      <c r="A96" s="71" t="s">
        <v>145</v>
      </c>
      <c r="B96" s="36"/>
      <c r="C96" s="36"/>
      <c r="D96" s="36"/>
      <c r="E96" s="36" t="s">
        <v>39</v>
      </c>
      <c r="F96" s="42" t="s">
        <v>3</v>
      </c>
      <c r="G96" s="51" t="s">
        <v>121</v>
      </c>
      <c r="H96" s="84" t="s">
        <v>146</v>
      </c>
    </row>
    <row r="97" ht="60" customHeight="1" spans="1:8">
      <c r="A97" s="85" t="s">
        <v>147</v>
      </c>
      <c r="B97" s="45"/>
      <c r="C97" s="45"/>
      <c r="D97" s="41" t="s">
        <v>148</v>
      </c>
      <c r="E97" s="36"/>
      <c r="F97" s="42"/>
      <c r="G97" s="51"/>
      <c r="H97" s="86"/>
    </row>
    <row r="98" ht="34.5" customHeight="1" spans="1:8">
      <c r="A98" s="87" t="s">
        <v>149</v>
      </c>
      <c r="B98" s="87"/>
      <c r="C98" s="87"/>
      <c r="D98" s="88">
        <v>43647</v>
      </c>
      <c r="E98" s="89">
        <v>1</v>
      </c>
      <c r="F98" s="37"/>
      <c r="G98" s="51"/>
      <c r="H98" s="86"/>
    </row>
    <row r="99" ht="18.75" customHeight="1" spans="1:8">
      <c r="A99" s="45"/>
      <c r="B99" s="45"/>
      <c r="C99" s="45"/>
      <c r="D99" s="90">
        <v>42614</v>
      </c>
      <c r="E99" s="35">
        <v>1</v>
      </c>
      <c r="F99" s="37">
        <v>0</v>
      </c>
      <c r="G99" s="51"/>
      <c r="H99" s="86"/>
    </row>
    <row r="100" ht="18.75" customHeight="1" spans="1:8">
      <c r="A100" s="45"/>
      <c r="B100" s="45"/>
      <c r="C100" s="45"/>
      <c r="D100" s="41"/>
      <c r="E100" s="40"/>
      <c r="F100" s="37"/>
      <c r="G100" s="51"/>
      <c r="H100" s="86"/>
    </row>
    <row r="101" ht="18.75" customHeight="1" spans="1:8">
      <c r="A101" s="45"/>
      <c r="B101" s="45"/>
      <c r="C101" s="45"/>
      <c r="D101" s="41"/>
      <c r="E101" s="40"/>
      <c r="F101" s="37"/>
      <c r="G101" s="51"/>
      <c r="H101" s="86"/>
    </row>
    <row r="102" ht="18.75" customHeight="1" spans="1:8">
      <c r="A102" s="45"/>
      <c r="B102" s="45"/>
      <c r="C102" s="45"/>
      <c r="D102" s="41"/>
      <c r="E102" s="40"/>
      <c r="F102" s="37"/>
      <c r="G102" s="51"/>
      <c r="H102" s="86"/>
    </row>
    <row r="103" ht="18.75" customHeight="1" spans="1:8">
      <c r="A103" s="45"/>
      <c r="B103" s="45"/>
      <c r="C103" s="45"/>
      <c r="D103" s="41"/>
      <c r="E103" s="40"/>
      <c r="F103" s="37"/>
      <c r="G103" s="51"/>
      <c r="H103" s="86"/>
    </row>
    <row r="104" ht="18.75" customHeight="1" spans="1:8">
      <c r="A104" s="45"/>
      <c r="B104" s="45"/>
      <c r="C104" s="45"/>
      <c r="D104" s="41"/>
      <c r="E104" s="40"/>
      <c r="F104" s="37"/>
      <c r="G104" s="51"/>
      <c r="H104" s="86"/>
    </row>
    <row r="105" ht="18.75" customHeight="1" spans="1:8">
      <c r="A105" s="62" t="s">
        <v>98</v>
      </c>
      <c r="B105" s="62"/>
      <c r="C105" s="62"/>
      <c r="D105" s="62"/>
      <c r="E105" s="91">
        <f>SUM(E99:E104)</f>
        <v>1</v>
      </c>
      <c r="F105" s="92">
        <f>SUM(F98:F104)</f>
        <v>0</v>
      </c>
      <c r="G105" s="51"/>
      <c r="H105" s="86"/>
    </row>
    <row r="106" ht="24.75" customHeight="1" spans="1:8">
      <c r="A106" s="71" t="s">
        <v>150</v>
      </c>
      <c r="B106" s="93"/>
      <c r="C106" s="93"/>
      <c r="D106" s="93"/>
      <c r="E106" s="93" t="s">
        <v>151</v>
      </c>
      <c r="F106" s="42" t="s">
        <v>3</v>
      </c>
      <c r="G106" s="51"/>
      <c r="H106" s="86"/>
    </row>
    <row r="107" ht="49.5" customHeight="1" spans="1:8">
      <c r="A107" s="85" t="s">
        <v>147</v>
      </c>
      <c r="B107" s="45"/>
      <c r="C107" s="45"/>
      <c r="D107" s="41" t="s">
        <v>152</v>
      </c>
      <c r="E107" s="93"/>
      <c r="F107" s="42"/>
      <c r="G107" s="51"/>
      <c r="H107" s="86"/>
    </row>
    <row r="108" ht="17.25" customHeight="1" spans="1:8">
      <c r="A108" s="45"/>
      <c r="B108" s="45"/>
      <c r="C108" s="45"/>
      <c r="D108" s="41"/>
      <c r="E108" s="40"/>
      <c r="F108" s="37"/>
      <c r="G108" s="51"/>
      <c r="H108" s="86"/>
    </row>
    <row r="109" ht="17.25" customHeight="1" spans="1:8">
      <c r="A109" s="45"/>
      <c r="B109" s="45"/>
      <c r="C109" s="45"/>
      <c r="D109" s="41"/>
      <c r="E109" s="40"/>
      <c r="F109" s="37"/>
      <c r="G109" s="51"/>
      <c r="H109" s="86"/>
    </row>
    <row r="110" ht="17.25" customHeight="1" spans="1:8">
      <c r="A110" s="45"/>
      <c r="B110" s="45"/>
      <c r="C110" s="45"/>
      <c r="D110" s="41"/>
      <c r="E110" s="40"/>
      <c r="F110" s="37"/>
      <c r="G110" s="51"/>
      <c r="H110" s="86"/>
    </row>
    <row r="111" ht="17.25" customHeight="1" spans="1:8">
      <c r="A111" s="45"/>
      <c r="B111" s="45"/>
      <c r="C111" s="45"/>
      <c r="D111" s="41"/>
      <c r="E111" s="40"/>
      <c r="F111" s="37"/>
      <c r="G111" s="51"/>
      <c r="H111" s="86"/>
    </row>
    <row r="112" ht="17.25" customHeight="1" spans="1:8">
      <c r="A112" s="45"/>
      <c r="B112" s="45"/>
      <c r="C112" s="45"/>
      <c r="D112" s="41"/>
      <c r="E112" s="40"/>
      <c r="F112" s="37"/>
      <c r="G112" s="51"/>
      <c r="H112" s="86"/>
    </row>
    <row r="113" ht="17.25" customHeight="1" spans="1:8">
      <c r="A113" s="45"/>
      <c r="B113" s="45"/>
      <c r="C113" s="45"/>
      <c r="D113" s="41"/>
      <c r="E113" s="40"/>
      <c r="F113" s="37"/>
      <c r="G113" s="51"/>
      <c r="H113" s="86"/>
    </row>
    <row r="114" ht="21.75" customHeight="1" spans="1:8">
      <c r="A114" s="62" t="s">
        <v>98</v>
      </c>
      <c r="B114" s="62"/>
      <c r="C114" s="62"/>
      <c r="D114" s="62"/>
      <c r="E114" s="91">
        <f>SUM(E108:E113)</f>
        <v>0</v>
      </c>
      <c r="F114" s="92">
        <f>SUM(F108:F113)</f>
        <v>0</v>
      </c>
      <c r="G114" s="51"/>
      <c r="H114" s="94"/>
    </row>
    <row r="115" ht="33" customHeight="1" spans="1:8">
      <c r="A115" s="45"/>
      <c r="B115" s="45"/>
      <c r="C115" s="45"/>
      <c r="D115" s="45" t="s">
        <v>153</v>
      </c>
      <c r="E115" s="61"/>
      <c r="F115" s="95"/>
      <c r="G115" s="51" t="s">
        <v>154</v>
      </c>
      <c r="H115" s="96"/>
    </row>
    <row r="116" ht="35.25" customHeight="1" spans="1:8">
      <c r="A116" s="45"/>
      <c r="B116" s="45"/>
      <c r="C116" s="45"/>
      <c r="D116" s="36" t="s">
        <v>155</v>
      </c>
      <c r="E116" s="61"/>
      <c r="F116" s="95"/>
      <c r="G116" s="51" t="s">
        <v>154</v>
      </c>
      <c r="H116" s="96" t="s">
        <v>156</v>
      </c>
    </row>
    <row r="117" ht="35.25" customHeight="1" spans="1:8">
      <c r="A117" s="45"/>
      <c r="B117" s="45"/>
      <c r="C117" s="45"/>
      <c r="D117" s="36" t="s">
        <v>157</v>
      </c>
      <c r="E117" s="61"/>
      <c r="F117" s="95"/>
      <c r="G117" s="51" t="s">
        <v>154</v>
      </c>
      <c r="H117" s="96" t="s">
        <v>158</v>
      </c>
    </row>
    <row r="118" ht="21" customHeight="1" spans="1:8">
      <c r="A118" s="97" t="s">
        <v>159</v>
      </c>
      <c r="B118" s="97"/>
      <c r="C118" s="97"/>
      <c r="D118" s="97"/>
      <c r="E118" s="98">
        <f>E8+E9+E11+E52+E61+E68+E77+E87+E95+E114+E115+E116+E105+E10+E117</f>
        <v>239.5</v>
      </c>
      <c r="F118" s="99">
        <f>F8+F9+F10+F11+F52+F61+F68+F77+F87+F95+F105+F114+F115+F116+F117</f>
        <v>100.3</v>
      </c>
      <c r="G118" s="38"/>
      <c r="H118" s="76"/>
    </row>
    <row r="119" spans="7:7">
      <c r="G119" s="100"/>
    </row>
  </sheetData>
  <mergeCells count="107">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52:D52"/>
    <mergeCell ref="A53:E53"/>
    <mergeCell ref="A54:C54"/>
    <mergeCell ref="B55:C55"/>
    <mergeCell ref="B56:C56"/>
    <mergeCell ref="B57:C57"/>
    <mergeCell ref="B58:C58"/>
    <mergeCell ref="B59:C59"/>
    <mergeCell ref="B60:C60"/>
    <mergeCell ref="A61:D61"/>
    <mergeCell ref="A62:E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D77"/>
    <mergeCell ref="A78:E78"/>
    <mergeCell ref="A79:C79"/>
    <mergeCell ref="A80:C80"/>
    <mergeCell ref="A81:C81"/>
    <mergeCell ref="A82:C82"/>
    <mergeCell ref="A83:C83"/>
    <mergeCell ref="A84:C84"/>
    <mergeCell ref="A85:C85"/>
    <mergeCell ref="A86:C86"/>
    <mergeCell ref="A87:D87"/>
    <mergeCell ref="A88:E88"/>
    <mergeCell ref="A89:C89"/>
    <mergeCell ref="A90:C90"/>
    <mergeCell ref="A91:C91"/>
    <mergeCell ref="A92:C92"/>
    <mergeCell ref="A93:C93"/>
    <mergeCell ref="A94:C94"/>
    <mergeCell ref="A95:D95"/>
    <mergeCell ref="A96:D96"/>
    <mergeCell ref="A97:C97"/>
    <mergeCell ref="A98:C98"/>
    <mergeCell ref="A99:C99"/>
    <mergeCell ref="A100:C100"/>
    <mergeCell ref="A101:C101"/>
    <mergeCell ref="A102:C102"/>
    <mergeCell ref="A103:C103"/>
    <mergeCell ref="A104:C104"/>
    <mergeCell ref="A105:D105"/>
    <mergeCell ref="A106:D106"/>
    <mergeCell ref="A107:C107"/>
    <mergeCell ref="A108:C108"/>
    <mergeCell ref="A109:C109"/>
    <mergeCell ref="A110:C110"/>
    <mergeCell ref="A111:C111"/>
    <mergeCell ref="A112:C112"/>
    <mergeCell ref="A113:C113"/>
    <mergeCell ref="A114:D114"/>
    <mergeCell ref="A118:D118"/>
    <mergeCell ref="A14:A23"/>
    <mergeCell ref="A24:A33"/>
    <mergeCell ref="A34:A40"/>
    <mergeCell ref="A55:A56"/>
    <mergeCell ref="A57:A60"/>
    <mergeCell ref="B18:B23"/>
    <mergeCell ref="B28:B33"/>
    <mergeCell ref="B37:B40"/>
    <mergeCell ref="E96:E97"/>
    <mergeCell ref="E106:E107"/>
    <mergeCell ref="F96:F97"/>
    <mergeCell ref="F106:F107"/>
    <mergeCell ref="G13:G40"/>
    <mergeCell ref="G53:G61"/>
    <mergeCell ref="G62:G68"/>
    <mergeCell ref="G69:G77"/>
    <mergeCell ref="G78:G87"/>
    <mergeCell ref="G88:G95"/>
    <mergeCell ref="G96:G114"/>
    <mergeCell ref="H13:H40"/>
    <mergeCell ref="H53:H54"/>
    <mergeCell ref="H55:H61"/>
    <mergeCell ref="H62:H68"/>
    <mergeCell ref="H69:H77"/>
    <mergeCell ref="H78:H87"/>
    <mergeCell ref="H88:H95"/>
    <mergeCell ref="H96:H114"/>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160</v>
      </c>
    </row>
    <row r="2" spans="1:1">
      <c r="A2" t="s">
        <v>161</v>
      </c>
    </row>
    <row r="3" spans="1:1">
      <c r="A3" t="s">
        <v>162</v>
      </c>
    </row>
    <row r="4" spans="1:1">
      <c r="A4" t="s">
        <v>163</v>
      </c>
    </row>
    <row r="5" spans="1:1">
      <c r="A5" t="s">
        <v>164</v>
      </c>
    </row>
    <row r="6" spans="1:1">
      <c r="A6" t="s">
        <v>165</v>
      </c>
    </row>
    <row r="7" spans="1:1">
      <c r="A7" t="s">
        <v>14</v>
      </c>
    </row>
    <row r="8" spans="1:1">
      <c r="A8" t="s">
        <v>22</v>
      </c>
    </row>
    <row r="9" spans="1:1">
      <c r="A9" t="s">
        <v>166</v>
      </c>
    </row>
    <row r="10" spans="1:1">
      <c r="A10" t="s">
        <v>167</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2024-11-14T08:30:46Z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3F9B691B47E04334AF0A1F142E9AE85F_13</vt:lpwstr>
  </property>
  <property fmtid="{D5CDD505-2E9C-101B-9397-08002B2CF9AE}" pid="3" name="KSOProductBuildVer">
    <vt:lpwstr>2052-12.1.0.18608</vt:lpwstr>
  </property>
</Properties>
</file>