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<sst xmlns="http://schemas.openxmlformats.org/spreadsheetml/2006/main" count="218" uniqueCount="164">
  <si>
    <t>个人情况</t>
  </si>
  <si>
    <t>填写在此列</t>
  </si>
  <si>
    <r>
      <rPr>
        <b/>
        <sz val="10"/>
        <color indexed="10"/>
        <rFont val="宋体"/>
        <charset val="134"/>
      </rPr>
      <t>自评分（</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</si>
  <si>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</si>
  <si>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</si>
  <si>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</si>
  <si>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</si>
  <si>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</si>
  <si>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</si>
  <si>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</si>
  <si>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</si>
  <si>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</si>
  <si>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</si>
  <si>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（格式：五级或八级）</t>
    </r>
  </si>
  <si>
    <t>专技九级</t>
  </si>
  <si>
    <t>灰色区域不填</t>
  </si>
  <si>
    <t>（格式：五级或八级）</t>
  </si>
  <si>
    <t>姓名</t>
  </si>
  <si>
    <t>林小恒</t>
  </si>
  <si>
    <t>性别</t>
  </si>
  <si>
    <t>女</t>
  </si>
  <si>
    <r>
      <rPr>
        <b/>
        <sz val="12"/>
        <color indexed="17"/>
        <rFont val="宋体"/>
        <charset val="134"/>
      </rPr>
      <t>现聘等级</t>
    </r>
    <r>
      <rPr>
        <b/>
        <sz val="10"/>
        <rFont val="宋体"/>
        <charset val="134"/>
      </rPr>
      <t>（格式：专业技术 六 级）</t>
    </r>
  </si>
  <si>
    <t>专技十级</t>
  </si>
  <si>
    <r>
      <rPr>
        <b/>
        <sz val="12"/>
        <color indexed="17"/>
        <rFont val="宋体"/>
        <charset val="134"/>
      </rPr>
      <t>现聘等级年限</t>
    </r>
    <r>
      <rPr>
        <b/>
        <sz val="10"/>
        <rFont val="宋体"/>
        <charset val="134"/>
      </rPr>
      <t>（XXXX年X月起聘，共XX年）</t>
    </r>
  </si>
  <si>
    <t xml:space="preserve">  现等级聘用时间：自2013   年 11 月起聘用，共计 11 年</t>
  </si>
  <si>
    <t>计算截止时间为2024年10月15日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</si>
  <si>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</si>
  <si>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</si>
  <si>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</si>
  <si>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</si>
  <si>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2003   ）年（ 9  ） 月起，         共计： （ 21   ） 年，每年2分</t>
  </si>
  <si>
    <t>情况说明：</t>
  </si>
  <si>
    <t>从走上教育教学岗位算起，中间有间断须减去间断年限。每年2分。（不足半年按1分计，超半年计2分。）</t>
  </si>
  <si>
    <t>进校年限：（ 2003   ）年（ 9  ） 月起，         共计： （ 21   ） 年，每年1分</t>
  </si>
  <si>
    <t>每年1分，以正式调入我校工作的具体时间为准（以上级开具的介绍信等为准），累计后年限不足一年的按0.5分计。</t>
  </si>
  <si>
    <r>
      <rPr>
        <b/>
        <sz val="9"/>
        <color indexed="10"/>
        <rFont val="宋体"/>
        <charset val="134"/>
      </rPr>
      <t>优秀荣誉[</t>
    </r>
    <r>
      <rPr>
        <b/>
        <sz val="9"/>
        <color rgb="FF0000FF"/>
        <rFont val="宋体"/>
        <charset val="134"/>
      </rPr>
      <t>任现聘等级岗位以来</t>
    </r>
    <r>
      <rPr>
        <b/>
        <sz val="9"/>
        <color indexed="10"/>
        <rFont val="宋体"/>
        <charset val="134"/>
      </rPr>
      <t xml:space="preserve">政府或教育主管部门颁发] </t>
    </r>
  </si>
  <si>
    <t>荣誉称号</t>
  </si>
  <si>
    <t>称号、获得时间、或颁发单位与等级</t>
  </si>
  <si>
    <r>
      <rPr>
        <b/>
        <sz val="9"/>
        <color indexed="10"/>
        <rFont val="宋体"/>
        <charset val="134"/>
      </rPr>
      <t>自评分（</t>
    </r>
    <r>
      <rPr>
        <b/>
        <sz val="9"/>
        <color rgb="FF0000FF"/>
        <rFont val="宋体"/>
        <charset val="134"/>
      </rPr>
      <t>填数字，不要加汉字</t>
    </r>
    <r>
      <rPr>
        <b/>
        <sz val="9"/>
        <color indexed="10"/>
        <rFont val="宋体"/>
        <charset val="134"/>
      </rPr>
      <t>）</t>
    </r>
  </si>
  <si>
    <t>相应证书原件及复印件</t>
  </si>
  <si>
    <r>
      <rPr>
        <sz val="9"/>
        <rFont val="宋体"/>
        <charset val="134"/>
      </rPr>
      <t xml:space="preserve">
荣誉：所获得的各级各类荣誉奖励，一般分为综合荣誉和单项荣誉。（</t>
    </r>
    <r>
      <rPr>
        <b/>
        <sz val="9"/>
        <color rgb="FF00B050"/>
        <rFont val="宋体"/>
        <charset val="134"/>
      </rPr>
      <t>任现等级岗位以来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</si>
  <si>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</si>
  <si>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</si>
  <si>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</si>
  <si>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</si>
  <si>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</si>
  <si>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</si>
  <si>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省优秀指导教师</t>
  </si>
  <si>
    <t>2022年6月海南省教育研究培训院</t>
  </si>
  <si>
    <t>2024年6月海南省教育研究培训院</t>
  </si>
  <si>
    <t>市级奖项（包含：荣誉称号、获奖优质课）</t>
  </si>
  <si>
    <t>坊主</t>
  </si>
  <si>
    <t>其他奖励（可插入行）</t>
  </si>
  <si>
    <t>一师一优课、一课一名师三等奖</t>
  </si>
  <si>
    <t>微课作品，市二等奖</t>
  </si>
  <si>
    <t>市优秀指导教师</t>
  </si>
  <si>
    <t>2024年5月海口市教育研究培训院</t>
  </si>
  <si>
    <t>校级奖项（包含：荣誉称号、获奖优质课）</t>
  </si>
  <si>
    <r>
      <rPr>
        <b/>
        <sz val="9"/>
        <rFont val="宋体"/>
        <charset val="134"/>
      </rPr>
      <t>优秀备课组长</t>
    </r>
    <r>
      <rPr>
        <sz val="9"/>
        <rFont val="宋体"/>
        <charset val="134"/>
      </rPr>
      <t>(多次或多年，可在右栏中用逗号分开连续填写，按标准自己累计自评分)</t>
    </r>
    <r>
      <rPr>
        <b/>
        <sz val="9"/>
        <color rgb="FF0000FF"/>
        <rFont val="宋体"/>
        <charset val="134"/>
      </rPr>
      <t>按时间顺序列出来证书落款时间。</t>
    </r>
  </si>
  <si>
    <t>校十佳（同上）</t>
  </si>
  <si>
    <t>优秀班主任（同上）</t>
  </si>
  <si>
    <t>2022年1月优秀班主任</t>
  </si>
  <si>
    <t>展示课《走近网络域名》受到好评</t>
  </si>
  <si>
    <t>第16届“实验杯”一等奖</t>
  </si>
  <si>
    <t>优秀师徒对子，为指导教师</t>
  </si>
  <si>
    <t>荣誉奖项分 合计</t>
  </si>
  <si>
    <r>
      <rPr>
        <b/>
        <sz val="9"/>
        <color indexed="10"/>
        <rFont val="宋体"/>
        <charset val="134"/>
      </rPr>
      <t>著作、论文（</t>
    </r>
    <r>
      <rPr>
        <b/>
        <sz val="9"/>
        <color rgb="FF0000FF"/>
        <rFont val="宋体"/>
        <charset val="134"/>
      </rPr>
      <t>任现聘等级岗位以来</t>
    </r>
    <r>
      <rPr>
        <b/>
        <sz val="9"/>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</si>
  <si>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</si>
  <si>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</si>
  <si>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</si>
  <si>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</si>
  <si>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</si>
  <si>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t>《与众不同的个性女孩》</t>
  </si>
  <si>
    <t>《新教育》第292期 CN 46-1069/G4</t>
  </si>
  <si>
    <r>
      <rPr>
        <sz val="9"/>
        <rFont val="宋体"/>
        <charset val="134"/>
      </rPr>
      <t xml:space="preserve"> 指</t>
    </r>
    <r>
      <rPr>
        <b/>
        <sz val="9"/>
        <color rgb="FF00B050"/>
        <rFont val="宋体"/>
        <charset val="134"/>
      </rPr>
      <t>任现等级岗位以来</t>
    </r>
    <r>
      <rPr>
        <sz val="9"/>
        <rFont val="宋体"/>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</si>
  <si>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《高中信息技术教学中计算思维的培养分析》</t>
  </si>
  <si>
    <t>《课程教育研究》CN15-1362/G4</t>
  </si>
  <si>
    <t>《创意教学模式在高中信息技术课中的实践》</t>
  </si>
  <si>
    <t>《科教创新与实践》CN23_0039</t>
  </si>
  <si>
    <t>《浅谈高中信息技术课中的人工智能教育》</t>
  </si>
  <si>
    <t>《教育与社科辑》CN11_9108/C</t>
  </si>
  <si>
    <t>获奖</t>
  </si>
  <si>
    <t>《与众不同的个性女孩》市三等奖</t>
  </si>
  <si>
    <t>市三等奖</t>
  </si>
  <si>
    <t>《论高中信息技术课程序设计教学方法研究》市三等奖</t>
  </si>
  <si>
    <t>《教育信息技术化背景下新型学校社会家庭协同育人机制的研究》</t>
  </si>
  <si>
    <t>《智慧管理行为偏差生》</t>
  </si>
  <si>
    <t>校德育论文二等奖</t>
  </si>
  <si>
    <t>《浅谈学生使用手机在高中德育管理中的思考》</t>
  </si>
  <si>
    <t>该项自评分小计（自动）</t>
  </si>
  <si>
    <r>
      <rPr>
        <b/>
        <sz val="9"/>
        <color indexed="10"/>
        <rFont val="宋体"/>
        <charset val="134"/>
      </rPr>
      <t>课题或科技成果奖 （</t>
    </r>
    <r>
      <rPr>
        <b/>
        <sz val="9"/>
        <color rgb="FF0000FF"/>
        <rFont val="宋体"/>
        <charset val="134"/>
      </rPr>
      <t>任现聘等级岗位以来</t>
    </r>
    <r>
      <rPr>
        <b/>
        <sz val="9"/>
        <color indexed="10"/>
        <rFont val="宋体"/>
        <charset val="134"/>
      </rPr>
      <t>）参与者累计不超过10分</t>
    </r>
  </si>
  <si>
    <r>
      <rPr>
        <sz val="9"/>
        <rFont val="宋体"/>
        <charset val="134"/>
      </rPr>
      <t>课题是指</t>
    </r>
    <r>
      <rPr>
        <b/>
        <sz val="9"/>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</si>
  <si>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</si>
  <si>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</si>
  <si>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88-高中创意教学模式构建与实践，海南省教育科学规划课题</t>
  </si>
  <si>
    <t>参与者</t>
  </si>
  <si>
    <r>
      <rPr>
        <b/>
        <sz val="9"/>
        <color rgb="FF0000FF"/>
        <rFont val="宋体"/>
        <charset val="134"/>
      </rPr>
      <t>任现聘等级岗位以来</t>
    </r>
    <r>
      <rPr>
        <b/>
        <sz val="9"/>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</si>
  <si>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</si>
  <si>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</si>
  <si>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</si>
  <si>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2022年1月所带高一9班</t>
  </si>
  <si>
    <t>优秀班级</t>
  </si>
  <si>
    <t>2022年7月所带高一9班</t>
  </si>
  <si>
    <t>2023年1月所带高一11班</t>
  </si>
  <si>
    <t>2024年1月所带高一12班</t>
  </si>
  <si>
    <t>2022年6月信息技术创新与实践（省赛）</t>
  </si>
  <si>
    <t>省一等奖</t>
  </si>
  <si>
    <t>2022年7月信息技术创新与实践（全国赛）</t>
  </si>
  <si>
    <t>全国三等奖</t>
  </si>
  <si>
    <t>2024年5月海口市信息素养提升实践活动</t>
  </si>
  <si>
    <t>市三等奖2个</t>
  </si>
  <si>
    <t>市二等奖</t>
  </si>
  <si>
    <t>市一等奖</t>
  </si>
  <si>
    <t>2024年6月海南省信息素养提升实践活动</t>
  </si>
  <si>
    <t>2024年8月全国信息素养提升实践活动</t>
  </si>
  <si>
    <r>
      <rPr>
        <b/>
        <sz val="9"/>
        <color indexed="10"/>
        <rFont val="宋体"/>
        <charset val="134"/>
      </rPr>
      <t>班主任工作经历（</t>
    </r>
    <r>
      <rPr>
        <b/>
        <sz val="9"/>
        <color rgb="FF0000FF"/>
        <rFont val="宋体"/>
        <charset val="134"/>
      </rPr>
      <t>任现聘等级岗位以来</t>
    </r>
    <r>
      <rPr>
        <b/>
        <sz val="9"/>
        <color indexed="10"/>
        <rFont val="宋体"/>
        <charset val="134"/>
      </rPr>
      <t>）</t>
    </r>
  </si>
  <si>
    <t>班主任：每年6分（不足半年按3分计，超半年计6分。）</t>
  </si>
  <si>
    <t>起止年度</t>
  </si>
  <si>
    <t>年级、班级</t>
  </si>
  <si>
    <t>自己填写、自评，学校审核。</t>
  </si>
  <si>
    <t xml:space="preserve"> 2021 年 9 月--   2022 年 7  月</t>
  </si>
  <si>
    <t>高一9班，高一9班</t>
  </si>
  <si>
    <t xml:space="preserve"> 2022  年 9 月--  2023  年 7  月</t>
  </si>
  <si>
    <t>高一11班，高一15班</t>
  </si>
  <si>
    <t xml:space="preserve">  2023 年 9 月--  2024  年 7  月</t>
  </si>
  <si>
    <t>高一12班，高一15班</t>
  </si>
  <si>
    <t xml:space="preserve"> 2024 年 9 月--        年   月</t>
  </si>
  <si>
    <t>高一14班</t>
  </si>
  <si>
    <t xml:space="preserve">   年  月--        年   月</t>
  </si>
  <si>
    <r>
      <rPr>
        <b/>
        <sz val="9"/>
        <color rgb="FF0000FF"/>
        <rFont val="宋体"/>
        <charset val="134"/>
      </rPr>
      <t>任现聘等级岗位以来</t>
    </r>
    <r>
      <rPr>
        <b/>
        <sz val="9"/>
        <color indexed="10"/>
        <rFont val="宋体"/>
        <charset val="134"/>
      </rPr>
      <t xml:space="preserve"> 管理岗位工作经历（不含班主任）</t>
    </r>
  </si>
  <si>
    <r>
      <rPr>
        <b/>
        <sz val="9"/>
        <color rgb="FF00B050"/>
        <rFont val="宋体"/>
        <charset val="134"/>
      </rPr>
      <t>任现等级岗位以来</t>
    </r>
    <r>
      <rPr>
        <sz val="9"/>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</si>
  <si>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</si>
  <si>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</si>
  <si>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</si>
  <si>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2017年2月-2018年2月</t>
  </si>
  <si>
    <t>职务名称：体卫艺处干事</t>
  </si>
  <si>
    <t>2018年2月-2019年2月</t>
  </si>
  <si>
    <r>
      <rPr>
        <sz val="9"/>
        <rFont val="宋体"/>
        <charset val="134"/>
      </rPr>
      <t>备课组长</t>
    </r>
    <r>
      <rPr>
        <b/>
        <sz val="9"/>
        <color indexed="10"/>
        <rFont val="宋体"/>
        <charset val="134"/>
      </rPr>
      <t>（兼职）</t>
    </r>
  </si>
  <si>
    <t>2020-2021年度</t>
  </si>
  <si>
    <t>备课组长</t>
  </si>
  <si>
    <r>
      <rPr>
        <b/>
        <sz val="9"/>
        <color rgb="FF0000FF"/>
        <rFont val="宋体"/>
        <charset val="134"/>
      </rPr>
      <t>任现聘等级岗位以来</t>
    </r>
    <r>
      <rPr>
        <b/>
        <sz val="9"/>
        <color indexed="10"/>
        <rFont val="宋体"/>
        <charset val="134"/>
      </rPr>
      <t>专技考核（每年6月份左右的考核）</t>
    </r>
  </si>
  <si>
    <r>
      <rPr>
        <b/>
        <sz val="9"/>
        <color rgb="FF00B050"/>
        <rFont val="宋体"/>
        <charset val="134"/>
      </rPr>
      <t>优秀教职工</t>
    </r>
    <r>
      <rPr>
        <b/>
        <sz val="9"/>
        <color rgb="FFFF0000"/>
        <rFont val="宋体"/>
        <charset val="134"/>
      </rPr>
      <t>（0.5分）                     按时间顺序填写</t>
    </r>
  </si>
  <si>
    <r>
      <rPr>
        <b/>
        <sz val="9"/>
        <rFont val="宋体"/>
        <charset val="134"/>
      </rPr>
      <t xml:space="preserve">证书左下方备注：               </t>
    </r>
    <r>
      <rPr>
        <b/>
        <sz val="9"/>
        <color rgb="FF00B050"/>
        <rFont val="宋体"/>
        <charset val="134"/>
      </rPr>
      <t>专技考核“优秀”</t>
    </r>
    <r>
      <rPr>
        <b/>
        <sz val="9"/>
        <color rgb="FFFF0000"/>
        <rFont val="宋体"/>
        <charset val="134"/>
      </rPr>
      <t>（1分）                         按时间顺序填写</t>
    </r>
  </si>
  <si>
    <r>
      <rPr>
        <b/>
        <sz val="9"/>
        <color rgb="FF00B050"/>
        <rFont val="宋体"/>
        <charset val="134"/>
      </rPr>
      <t>任现等级岗位以来</t>
    </r>
    <r>
      <rPr>
        <sz val="9"/>
        <rFont val="宋体"/>
        <charset val="134"/>
      </rPr>
      <t>的</t>
    </r>
    <r>
      <rPr>
        <b/>
        <sz val="9"/>
        <color rgb="FFFF0000"/>
        <rFont val="宋体"/>
        <charset val="134"/>
      </rPr>
      <t>专技</t>
    </r>
    <r>
      <rPr>
        <sz val="9"/>
        <rFont val="宋体"/>
        <charset val="134"/>
      </rPr>
      <t>或</t>
    </r>
    <r>
      <rPr>
        <b/>
        <sz val="9"/>
        <color rgb="FFFF0000"/>
        <rFont val="宋体"/>
        <charset val="134"/>
      </rPr>
      <t>年度</t>
    </r>
    <r>
      <rPr>
        <sz val="9"/>
        <rFont val="宋体"/>
        <charset val="134"/>
      </rPr>
      <t xml:space="preserve">工作考核为准。
</t>
    </r>
    <r>
      <rPr>
        <sz val="9"/>
        <color rgb="FFFF0000"/>
        <rFont val="宋体"/>
        <charset val="134"/>
      </rPr>
      <t>“专业技术”证书备注“优秀”等次，每次1分；“年度考核”证书备注“优秀”等次，每次1分；干部考核获优秀等次，每次1分；</t>
    </r>
    <r>
      <rPr>
        <sz val="9"/>
        <rFont val="宋体"/>
        <charset val="134"/>
      </rPr>
      <t xml:space="preserve">
</t>
    </r>
    <r>
      <rPr>
        <sz val="9"/>
        <color rgb="FF0000FF"/>
        <rFont val="宋体"/>
        <charset val="134"/>
      </rPr>
      <t>在专技考核、年度考核发的证书上只是“优秀教职工”的，每次0.5分</t>
    </r>
    <r>
      <rPr>
        <sz val="9"/>
        <color rgb="FFFF0000"/>
        <rFont val="宋体"/>
        <charset val="134"/>
      </rPr>
      <t>。</t>
    </r>
    <r>
      <rPr>
        <sz val="9"/>
        <rFont val="宋体"/>
        <charset val="134"/>
      </rPr>
      <t xml:space="preserve">
在一个学期内的“专技考核”、“年度考核”获“优秀”等次与获“优秀教职工”荣誉不重复给分。</t>
    </r>
  </si>
  <si>
    <t xml:space="preserve">只写证书上的落款时间    填写例子：           </t>
  </si>
  <si>
    <r>
      <rPr>
        <b/>
        <sz val="9"/>
        <color rgb="FF0000FF"/>
        <rFont val="宋体"/>
        <charset val="134"/>
      </rPr>
      <t>任现聘等级岗位以来</t>
    </r>
    <r>
      <rPr>
        <b/>
        <sz val="9"/>
        <color rgb="FFFF0000"/>
        <rFont val="宋体"/>
        <charset val="134"/>
      </rPr>
      <t>年度考核（每年12月左右的考核）</t>
    </r>
  </si>
  <si>
    <r>
      <rPr>
        <b/>
        <sz val="9"/>
        <color rgb="FFFF0000"/>
        <rFont val="宋体"/>
        <charset val="134"/>
      </rPr>
      <t>自评分（</t>
    </r>
    <r>
      <rPr>
        <b/>
        <sz val="9"/>
        <color rgb="FF0000FF"/>
        <rFont val="宋体"/>
        <charset val="134"/>
      </rPr>
      <t>填阿拉伯数字，不要加“分”字</t>
    </r>
    <r>
      <rPr>
        <b/>
        <sz val="9"/>
        <color rgb="FFFF0000"/>
        <rFont val="宋体"/>
        <charset val="134"/>
      </rPr>
      <t>）</t>
    </r>
  </si>
  <si>
    <r>
      <rPr>
        <b/>
        <sz val="9"/>
        <rFont val="宋体"/>
        <charset val="134"/>
      </rPr>
      <t xml:space="preserve">证书左下方备注：               </t>
    </r>
    <r>
      <rPr>
        <b/>
        <sz val="9"/>
        <color rgb="FF00B050"/>
        <rFont val="宋体"/>
        <charset val="134"/>
      </rPr>
      <t>年度考核“优秀”</t>
    </r>
    <r>
      <rPr>
        <b/>
        <sz val="9"/>
        <rFont val="宋体"/>
        <charset val="134"/>
      </rPr>
      <t xml:space="preserve"> </t>
    </r>
    <r>
      <rPr>
        <b/>
        <sz val="9"/>
        <color rgb="FFFF0000"/>
        <rFont val="宋体"/>
        <charset val="134"/>
      </rPr>
      <t>（1分）                         按时间顺序填写</t>
    </r>
  </si>
  <si>
    <t>2018年12月优秀教职工</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</si>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</sst>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sz val="9"/>
      <color theme="1"/>
      <name val="宋体"/>
      <charset val="134"/>
      <scheme val="minor"/>
    </font>
    <font>
      <b/>
      <sz val="9"/>
      <color rgb="FFFF0000"/>
      <name val="宋体"/>
      <charset val="134"/>
      <scheme val="minor"/>
    </font>
    <font>
      <b/>
      <sz val="9"/>
      <color rgb="FF00B050"/>
      <name val="宋体"/>
      <charset val="134"/>
    </font>
    <font>
      <b/>
      <sz val="9"/>
      <color rgb="FF0000FF"/>
      <name val="宋体"/>
      <charset val="134"/>
    </font>
    <font>
      <sz val="8"/>
      <name val="宋体"/>
      <charset val="134"/>
    </font>
    <font>
      <b/>
      <sz val="11"/>
      <color rgb="FF00B050"/>
      <name val="宋体"/>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17"/>
      <name val="宋体"/>
      <charset val="134"/>
    </font>
    <font>
      <b/>
      <sz val="14"/>
      <color indexed="17"/>
      <name val="宋体"/>
      <charset val="134"/>
    </font>
    <font>
      <b/>
      <sz val="12"/>
      <color rgb="FF00B050"/>
      <name val="宋体"/>
      <charset val="134"/>
    </font>
    <font>
      <b/>
      <sz val="10"/>
      <color rgb="FF0000FF"/>
      <name val="宋体"/>
      <charset val="134"/>
    </font>
    <font>
      <sz val="9"/>
      <color rgb="FFFF0000"/>
      <name val="宋体"/>
      <charset val="134"/>
    </font>
    <font>
      <sz val="9"/>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599993896298105"/>
        <bgColor indexed="64"/>
      </patternFill>
    </fill>
    <fill>
      <patternFill patternType="solid">
        <fgColor indexed="22"/>
        <bgColor indexed="64"/>
      </patternFill>
    </fill>
    <fill>
      <patternFill patternType="solid">
        <fgColor theme="8" tint="0.399975585192419"/>
        <bgColor indexed="64"/>
      </patternFill>
    </fill>
    <fill>
      <patternFill patternType="solid">
        <fgColor indexed="5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10"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11" borderId="11" applyNumberFormat="0" applyAlignment="0" applyProtection="0">
      <alignment vertical="center"/>
    </xf>
    <xf numFmtId="0" fontId="30" fillId="12" borderId="12" applyNumberFormat="0" applyAlignment="0" applyProtection="0">
      <alignment vertical="center"/>
    </xf>
    <xf numFmtId="0" fontId="31" fillId="12" borderId="11" applyNumberFormat="0" applyAlignment="0" applyProtection="0">
      <alignment vertical="center"/>
    </xf>
    <xf numFmtId="0" fontId="32" fillId="13"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8" fillId="17" borderId="0" applyNumberFormat="0" applyBorder="0" applyAlignment="0" applyProtection="0">
      <alignment vertical="center"/>
    </xf>
    <xf numFmtId="0" fontId="39" fillId="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9"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 borderId="0" applyNumberFormat="0" applyBorder="0" applyAlignment="0" applyProtection="0">
      <alignment vertical="center"/>
    </xf>
    <xf numFmtId="0" fontId="38" fillId="5"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8" borderId="0" applyNumberFormat="0" applyBorder="0" applyAlignment="0" applyProtection="0">
      <alignment vertical="center"/>
    </xf>
    <xf numFmtId="0" fontId="38" fillId="35" borderId="0" applyNumberFormat="0" applyBorder="0" applyAlignment="0" applyProtection="0">
      <alignment vertical="center"/>
    </xf>
  </cellStyleXfs>
  <cellXfs count="10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57" fontId="14"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14" fillId="0" borderId="1" xfId="0" applyFont="1" applyBorder="1">
      <alignment vertical="center"/>
    </xf>
    <xf numFmtId="57"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8" fillId="0" borderId="1" xfId="0" applyFont="1" applyFill="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xf>
    <xf numFmtId="49" fontId="8" fillId="0" borderId="6" xfId="0" applyNumberFormat="1" applyFont="1" applyBorder="1" applyAlignment="1">
      <alignment horizontal="left" vertical="top" wrapText="1"/>
    </xf>
    <xf numFmtId="0" fontId="17" fillId="0" borderId="1" xfId="0" applyFont="1" applyBorder="1" applyAlignment="1">
      <alignment horizontal="center" vertical="center"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57" fontId="8" fillId="0" borderId="4" xfId="0" applyNumberFormat="1" applyFont="1" applyBorder="1" applyAlignment="1">
      <alignment horizontal="center" vertical="center" wrapText="1"/>
    </xf>
    <xf numFmtId="57" fontId="8" fillId="0" borderId="7" xfId="0" applyNumberFormat="1" applyFont="1" applyBorder="1" applyAlignment="1">
      <alignment horizontal="center" vertical="center" wrapText="1"/>
    </xf>
    <xf numFmtId="57" fontId="8" fillId="0" borderId="5" xfId="0" applyNumberFormat="1" applyFont="1" applyBorder="1" applyAlignment="1">
      <alignment horizontal="center" vertical="center" wrapText="1"/>
    </xf>
    <xf numFmtId="49" fontId="18" fillId="0" borderId="6"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0" fontId="6" fillId="0" borderId="7" xfId="0" applyFont="1" applyBorder="1" applyAlignment="1">
      <alignment horizontal="center"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left" vertical="center" wrapText="1"/>
    </xf>
    <xf numFmtId="0" fontId="20" fillId="7" borderId="1" xfId="0" applyFont="1" applyFill="1" applyBorder="1" applyAlignment="1">
      <alignment horizontal="center" vertical="center" wrapText="1"/>
    </xf>
    <xf numFmtId="57" fontId="20"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20" fillId="0" borderId="1" xfId="0" applyFont="1" applyBorder="1" applyAlignment="1">
      <alignment horizontal="center" vertical="center" wrapText="1"/>
    </xf>
    <xf numFmtId="0" fontId="14" fillId="3" borderId="1" xfId="0" applyFont="1" applyFill="1" applyBorder="1" applyAlignment="1">
      <alignment horizontal="center" vertical="center"/>
    </xf>
    <xf numFmtId="49" fontId="8" fillId="0" borderId="1" xfId="0" applyNumberFormat="1" applyFont="1" applyBorder="1" applyAlignment="1">
      <alignment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8"/>
  <sheetViews>
    <sheetView tabSelected="1" zoomScale="130" zoomScaleNormal="130" workbookViewId="0">
      <pane ySplit="3" topLeftCell="A118" activePane="bottomLeft" state="frozen"/>
      <selection/>
      <selection pane="bottomLeft" activeCell="G127" sqref="G127"/>
    </sheetView>
  </sheetViews>
  <sheetFormatPr defaultColWidth="9" defaultRowHeight="14.4"/>
  <cols>
    <col min="1" max="1" width="10" customWidth="1"/>
    <col min="2" max="2" width="9.68518518518519" customWidth="1"/>
    <col min="3" max="3" width="10.6203703703704" style="1" customWidth="1"/>
    <col min="4" max="4" width="29.212962962963" customWidth="1"/>
    <col min="5" max="6" width="12.3425925925926" style="1" customWidth="1"/>
    <col min="7" max="7" width="11.2407407407407" customWidth="1"/>
    <col min="8" max="8" width="45.3333333333333" customWidth="1"/>
    <col min="9" max="9" width="8.87962962962963" style="2"/>
  </cols>
  <sheetData>
    <row r="1" ht="52.5" customHeight="1" spans="1:8">
      <c r="A1" s="3" t="s">
        <v>0</v>
      </c>
      <c r="B1" s="3"/>
      <c r="C1" s="3"/>
      <c r="D1" s="4" t="s">
        <v>1</v>
      </c>
      <c r="E1" s="3" t="s">
        <v>2</v>
      </c>
      <c r="F1" s="5" t="s">
        <v>3</v>
      </c>
      <c r="G1" s="6" t="s">
        <v>4</v>
      </c>
      <c r="H1" s="7" t="s">
        <v>5</v>
      </c>
    </row>
    <row r="2" ht="32.4" hidden="1" spans="1:8">
      <c r="A2" s="8" t="s">
        <v>6</v>
      </c>
      <c r="B2" s="8"/>
      <c r="C2" s="8"/>
      <c r="D2" s="4" t="s">
        <v>7</v>
      </c>
      <c r="E2" s="9" t="s">
        <v>8</v>
      </c>
      <c r="F2" s="10"/>
      <c r="G2" s="6"/>
      <c r="H2" s="11" t="s">
        <v>9</v>
      </c>
    </row>
    <row r="3" ht="12.75" hidden="1" customHeight="1" spans="1:8">
      <c r="A3" s="12" t="s">
        <v>10</v>
      </c>
      <c r="B3" s="12"/>
      <c r="C3" s="12"/>
      <c r="D3" s="13" t="s">
        <v>11</v>
      </c>
      <c r="E3" s="14" t="s">
        <v>12</v>
      </c>
      <c r="F3" s="10"/>
      <c r="G3" s="15"/>
      <c r="H3" s="16"/>
    </row>
    <row r="4" ht="24" customHeight="1" spans="1:8">
      <c r="A4" s="8" t="s">
        <v>13</v>
      </c>
      <c r="B4" s="8"/>
      <c r="C4" s="8"/>
      <c r="D4" s="17" t="s">
        <v>14</v>
      </c>
      <c r="E4" s="18" t="s">
        <v>15</v>
      </c>
      <c r="F4" s="10"/>
      <c r="G4" s="15"/>
      <c r="H4" s="16" t="s">
        <v>16</v>
      </c>
    </row>
    <row r="5" ht="23.25" customHeight="1" spans="1:8">
      <c r="A5" s="8" t="s">
        <v>17</v>
      </c>
      <c r="B5" s="8"/>
      <c r="C5" s="8"/>
      <c r="D5" s="19" t="s">
        <v>18</v>
      </c>
      <c r="E5" s="18" t="s">
        <v>15</v>
      </c>
      <c r="F5" s="10"/>
      <c r="G5" s="15"/>
      <c r="H5" s="16"/>
    </row>
    <row r="6" ht="24" customHeight="1" spans="1:8">
      <c r="A6" s="8" t="s">
        <v>19</v>
      </c>
      <c r="B6" s="8"/>
      <c r="C6" s="8"/>
      <c r="D6" s="20" t="s">
        <v>20</v>
      </c>
      <c r="E6" s="18" t="s">
        <v>15</v>
      </c>
      <c r="F6" s="10"/>
      <c r="G6" s="15"/>
      <c r="H6" s="16"/>
    </row>
    <row r="7" ht="34.5" customHeight="1" spans="1:8">
      <c r="A7" s="8" t="s">
        <v>21</v>
      </c>
      <c r="B7" s="8"/>
      <c r="C7" s="8"/>
      <c r="D7" s="13" t="s">
        <v>22</v>
      </c>
      <c r="E7" s="3" t="s">
        <v>2</v>
      </c>
      <c r="F7" s="10"/>
      <c r="G7" s="15"/>
      <c r="H7" s="16"/>
    </row>
    <row r="8" ht="42.75" customHeight="1" spans="1:8">
      <c r="A8" s="21" t="s">
        <v>23</v>
      </c>
      <c r="B8" s="21"/>
      <c r="C8" s="21"/>
      <c r="D8" s="22" t="s">
        <v>24</v>
      </c>
      <c r="E8" s="23">
        <v>11</v>
      </c>
      <c r="F8" s="24">
        <v>11</v>
      </c>
      <c r="G8" s="25" t="s">
        <v>25</v>
      </c>
      <c r="H8" s="16" t="s">
        <v>26</v>
      </c>
    </row>
    <row r="9" ht="45.75" customHeight="1" spans="1:8">
      <c r="A9" s="26" t="s">
        <v>27</v>
      </c>
      <c r="B9" s="26"/>
      <c r="C9" s="27"/>
      <c r="D9" s="28" t="s">
        <v>28</v>
      </c>
      <c r="E9" s="29">
        <v>2</v>
      </c>
      <c r="F9" s="24">
        <v>2</v>
      </c>
      <c r="G9" s="25"/>
      <c r="H9" s="16" t="s">
        <v>29</v>
      </c>
    </row>
    <row r="10" ht="53.25" customHeight="1" spans="1:8">
      <c r="A10" s="27" t="s">
        <v>30</v>
      </c>
      <c r="B10" s="8"/>
      <c r="C10" s="8"/>
      <c r="D10" s="30" t="s">
        <v>31</v>
      </c>
      <c r="E10" s="31">
        <v>42</v>
      </c>
      <c r="F10" s="5">
        <v>43</v>
      </c>
      <c r="G10" s="25" t="s">
        <v>25</v>
      </c>
      <c r="H10" s="32" t="s">
        <v>32</v>
      </c>
    </row>
    <row r="11" ht="53.25" customHeight="1" spans="1:8">
      <c r="A11" s="27" t="s">
        <v>33</v>
      </c>
      <c r="B11" s="8"/>
      <c r="C11" s="8"/>
      <c r="D11" s="30" t="s">
        <v>31</v>
      </c>
      <c r="E11" s="31">
        <v>21</v>
      </c>
      <c r="F11" s="5">
        <v>21.5</v>
      </c>
      <c r="G11" s="25" t="s">
        <v>25</v>
      </c>
      <c r="H11" s="32" t="s">
        <v>34</v>
      </c>
    </row>
    <row r="12" ht="20.25" customHeight="1" spans="1:8">
      <c r="A12" s="33" t="s">
        <v>35</v>
      </c>
      <c r="B12" s="33"/>
      <c r="C12" s="33"/>
      <c r="D12" s="33"/>
      <c r="E12" s="33"/>
      <c r="F12" s="34"/>
      <c r="G12" s="15"/>
      <c r="H12" s="11"/>
    </row>
    <row r="13" ht="33" customHeight="1" spans="1:8">
      <c r="A13" s="35" t="s">
        <v>36</v>
      </c>
      <c r="B13" s="35"/>
      <c r="C13" s="35"/>
      <c r="D13" s="36" t="s">
        <v>37</v>
      </c>
      <c r="E13" s="37" t="s">
        <v>38</v>
      </c>
      <c r="F13" s="38" t="s">
        <v>3</v>
      </c>
      <c r="G13" s="39" t="s">
        <v>39</v>
      </c>
      <c r="H13" s="40" t="s">
        <v>40</v>
      </c>
    </row>
    <row r="14" spans="1:8">
      <c r="A14" s="37" t="s">
        <v>41</v>
      </c>
      <c r="B14" s="41"/>
      <c r="C14" s="39" t="s">
        <v>42</v>
      </c>
      <c r="D14" s="42"/>
      <c r="E14" s="43"/>
      <c r="F14" s="34"/>
      <c r="G14" s="39"/>
      <c r="H14" s="40"/>
    </row>
    <row r="15" spans="1:8">
      <c r="A15" s="37"/>
      <c r="B15" s="44"/>
      <c r="C15" s="39" t="s">
        <v>43</v>
      </c>
      <c r="D15" s="42"/>
      <c r="E15" s="43"/>
      <c r="F15" s="34"/>
      <c r="G15" s="39"/>
      <c r="H15" s="40"/>
    </row>
    <row r="16" spans="1:8">
      <c r="A16" s="37"/>
      <c r="B16" s="44"/>
      <c r="C16" s="39" t="s">
        <v>44</v>
      </c>
      <c r="D16" s="42"/>
      <c r="E16" s="43"/>
      <c r="F16" s="34"/>
      <c r="G16" s="39"/>
      <c r="H16" s="40"/>
    </row>
    <row r="17" spans="1:8">
      <c r="A17" s="37"/>
      <c r="B17" s="44"/>
      <c r="C17" s="39" t="s">
        <v>45</v>
      </c>
      <c r="D17" s="42"/>
      <c r="E17" s="43"/>
      <c r="F17" s="34"/>
      <c r="G17" s="39"/>
      <c r="H17" s="40"/>
    </row>
    <row r="18" spans="1:8">
      <c r="A18" s="37"/>
      <c r="B18" s="45" t="s">
        <v>46</v>
      </c>
      <c r="C18" s="39"/>
      <c r="D18" s="46"/>
      <c r="E18" s="43"/>
      <c r="F18" s="34"/>
      <c r="G18" s="39"/>
      <c r="H18" s="40"/>
    </row>
    <row r="19" ht="21.6" spans="1:8">
      <c r="A19" s="37"/>
      <c r="B19" s="45"/>
      <c r="C19" s="39" t="s">
        <v>47</v>
      </c>
      <c r="D19" s="42" t="s">
        <v>48</v>
      </c>
      <c r="E19" s="43">
        <v>3</v>
      </c>
      <c r="F19" s="34">
        <v>0</v>
      </c>
      <c r="G19" s="39"/>
      <c r="H19" s="40"/>
    </row>
    <row r="20" ht="21.6" spans="1:8">
      <c r="A20" s="37"/>
      <c r="B20" s="45"/>
      <c r="C20" s="47" t="s">
        <v>47</v>
      </c>
      <c r="D20" s="42" t="s">
        <v>49</v>
      </c>
      <c r="E20" s="43">
        <v>3</v>
      </c>
      <c r="F20" s="34">
        <v>0</v>
      </c>
      <c r="G20" s="39"/>
      <c r="H20" s="40"/>
    </row>
    <row r="21" spans="1:8">
      <c r="A21" s="37"/>
      <c r="B21" s="45"/>
      <c r="C21" s="47"/>
      <c r="D21" s="42"/>
      <c r="E21" s="43"/>
      <c r="F21" s="34"/>
      <c r="G21" s="39"/>
      <c r="H21" s="40"/>
    </row>
    <row r="22" spans="1:8">
      <c r="A22" s="37"/>
      <c r="B22" s="45"/>
      <c r="C22" s="47"/>
      <c r="D22" s="42"/>
      <c r="E22" s="43"/>
      <c r="F22" s="34"/>
      <c r="G22" s="39"/>
      <c r="H22" s="40"/>
    </row>
    <row r="23" spans="1:8">
      <c r="A23" s="37"/>
      <c r="B23" s="45"/>
      <c r="C23" s="47"/>
      <c r="D23" s="42"/>
      <c r="E23" s="43"/>
      <c r="F23" s="34"/>
      <c r="G23" s="39"/>
      <c r="H23" s="40"/>
    </row>
    <row r="24" spans="1:8">
      <c r="A24" s="37" t="s">
        <v>50</v>
      </c>
      <c r="B24" s="44"/>
      <c r="C24" s="39" t="s">
        <v>42</v>
      </c>
      <c r="D24" s="42"/>
      <c r="E24" s="43"/>
      <c r="F24" s="34"/>
      <c r="G24" s="39"/>
      <c r="H24" s="40"/>
    </row>
    <row r="25" spans="1:8">
      <c r="A25" s="37"/>
      <c r="B25" s="44"/>
      <c r="C25" s="39" t="s">
        <v>43</v>
      </c>
      <c r="D25" s="42"/>
      <c r="E25" s="35"/>
      <c r="F25" s="34"/>
      <c r="G25" s="39"/>
      <c r="H25" s="40"/>
    </row>
    <row r="26" spans="1:8">
      <c r="A26" s="37"/>
      <c r="B26" s="44"/>
      <c r="C26" s="39" t="s">
        <v>51</v>
      </c>
      <c r="D26" s="42"/>
      <c r="E26" s="35"/>
      <c r="F26" s="34"/>
      <c r="G26" s="39"/>
      <c r="H26" s="40"/>
    </row>
    <row r="27" spans="1:8">
      <c r="A27" s="37"/>
      <c r="B27" s="44"/>
      <c r="C27" s="39" t="s">
        <v>45</v>
      </c>
      <c r="D27" s="42"/>
      <c r="E27" s="35"/>
      <c r="F27" s="34"/>
      <c r="G27" s="39"/>
      <c r="H27" s="40"/>
    </row>
    <row r="28" spans="1:8">
      <c r="A28" s="37"/>
      <c r="B28" s="45" t="s">
        <v>52</v>
      </c>
      <c r="C28" s="48">
        <v>43405</v>
      </c>
      <c r="D28" s="42" t="s">
        <v>53</v>
      </c>
      <c r="E28" s="35">
        <v>0.5</v>
      </c>
      <c r="F28" s="34">
        <v>0</v>
      </c>
      <c r="G28" s="39"/>
      <c r="H28" s="40"/>
    </row>
    <row r="29" spans="1:8">
      <c r="A29" s="37"/>
      <c r="B29" s="45"/>
      <c r="C29" s="48">
        <v>44136</v>
      </c>
      <c r="D29" s="42" t="s">
        <v>54</v>
      </c>
      <c r="E29" s="35">
        <v>1</v>
      </c>
      <c r="F29" s="34">
        <v>0</v>
      </c>
      <c r="G29" s="39"/>
      <c r="H29" s="40"/>
    </row>
    <row r="30" spans="1:8">
      <c r="A30" s="37"/>
      <c r="B30" s="45"/>
      <c r="C30" s="47"/>
      <c r="D30" s="42"/>
      <c r="E30" s="35"/>
      <c r="F30" s="34"/>
      <c r="G30" s="39"/>
      <c r="H30" s="40"/>
    </row>
    <row r="31" ht="21.6" spans="1:8">
      <c r="A31" s="37"/>
      <c r="B31" s="45"/>
      <c r="C31" s="47" t="s">
        <v>55</v>
      </c>
      <c r="D31" s="42" t="s">
        <v>56</v>
      </c>
      <c r="E31" s="35">
        <v>2</v>
      </c>
      <c r="F31" s="34">
        <v>0</v>
      </c>
      <c r="G31" s="39"/>
      <c r="H31" s="40"/>
    </row>
    <row r="32" ht="19.5" customHeight="1" spans="1:8">
      <c r="A32" s="37"/>
      <c r="B32" s="45"/>
      <c r="C32" s="47"/>
      <c r="D32" s="42"/>
      <c r="E32" s="35"/>
      <c r="F32" s="34"/>
      <c r="G32" s="39"/>
      <c r="H32" s="40"/>
    </row>
    <row r="33" ht="21" customHeight="1" spans="1:8">
      <c r="A33" s="37"/>
      <c r="B33" s="45"/>
      <c r="C33" s="47"/>
      <c r="D33" s="42"/>
      <c r="E33" s="35"/>
      <c r="F33" s="34"/>
      <c r="G33" s="39"/>
      <c r="H33" s="40"/>
    </row>
    <row r="34" ht="55.5" customHeight="1" spans="1:8">
      <c r="A34" s="37" t="s">
        <v>57</v>
      </c>
      <c r="B34" s="49" t="s">
        <v>58</v>
      </c>
      <c r="C34" s="39"/>
      <c r="D34" s="15"/>
      <c r="E34" s="35"/>
      <c r="F34" s="34"/>
      <c r="G34" s="39"/>
      <c r="H34" s="40"/>
    </row>
    <row r="35" ht="21" customHeight="1" spans="1:8">
      <c r="A35" s="37"/>
      <c r="B35" s="50" t="s">
        <v>59</v>
      </c>
      <c r="C35" s="45"/>
      <c r="D35" s="42"/>
      <c r="E35" s="35"/>
      <c r="F35" s="34"/>
      <c r="G35" s="39"/>
      <c r="H35" s="40"/>
    </row>
    <row r="36" ht="21" customHeight="1" spans="1:8">
      <c r="A36" s="37"/>
      <c r="B36" s="50" t="s">
        <v>60</v>
      </c>
      <c r="C36" s="45"/>
      <c r="D36" s="51" t="s">
        <v>61</v>
      </c>
      <c r="E36" s="35">
        <v>0.5</v>
      </c>
      <c r="F36" s="34">
        <v>0.5</v>
      </c>
      <c r="G36" s="39"/>
      <c r="H36" s="40"/>
    </row>
    <row r="37" spans="1:8">
      <c r="A37" s="37"/>
      <c r="B37" s="45" t="s">
        <v>52</v>
      </c>
      <c r="C37" s="52">
        <v>43221</v>
      </c>
      <c r="D37" s="51" t="s">
        <v>62</v>
      </c>
      <c r="E37" s="43">
        <v>1</v>
      </c>
      <c r="F37" s="34">
        <v>0</v>
      </c>
      <c r="G37" s="39"/>
      <c r="H37" s="40"/>
    </row>
    <row r="38" ht="22.5" customHeight="1" spans="1:8">
      <c r="A38" s="37"/>
      <c r="B38" s="45"/>
      <c r="C38" s="52">
        <v>43771</v>
      </c>
      <c r="D38" s="53" t="s">
        <v>63</v>
      </c>
      <c r="E38" s="43">
        <v>1</v>
      </c>
      <c r="F38" s="34">
        <v>1</v>
      </c>
      <c r="G38" s="39"/>
      <c r="H38" s="40"/>
    </row>
    <row r="39" ht="21.75" customHeight="1" spans="1:8">
      <c r="A39" s="37"/>
      <c r="B39" s="45"/>
      <c r="C39" s="52">
        <v>44378</v>
      </c>
      <c r="D39" s="53" t="s">
        <v>64</v>
      </c>
      <c r="E39" s="43">
        <v>1</v>
      </c>
      <c r="F39" s="34">
        <v>0</v>
      </c>
      <c r="G39" s="39"/>
      <c r="H39" s="40"/>
    </row>
    <row r="40" ht="19.5" customHeight="1" spans="1:8">
      <c r="A40" s="37"/>
      <c r="B40" s="45"/>
      <c r="C40" s="39"/>
      <c r="D40" s="54"/>
      <c r="E40" s="43"/>
      <c r="F40" s="34"/>
      <c r="G40" s="39"/>
      <c r="H40" s="40"/>
    </row>
    <row r="41" ht="40.5" customHeight="1" spans="1:8">
      <c r="A41" s="55" t="s">
        <v>65</v>
      </c>
      <c r="B41" s="55"/>
      <c r="C41" s="56"/>
      <c r="D41" s="55"/>
      <c r="E41" s="57">
        <f>SUM(E14:E40)</f>
        <v>13</v>
      </c>
      <c r="F41" s="58">
        <f>SUM(F14:F40)</f>
        <v>1.5</v>
      </c>
      <c r="G41" s="39"/>
      <c r="H41" s="40"/>
    </row>
    <row r="42" ht="30" customHeight="1" spans="1:9">
      <c r="A42" s="37" t="s">
        <v>66</v>
      </c>
      <c r="B42" s="37"/>
      <c r="C42" s="37"/>
      <c r="D42" s="37"/>
      <c r="E42" s="37"/>
      <c r="F42" s="34"/>
      <c r="G42" s="39" t="s">
        <v>67</v>
      </c>
      <c r="H42" s="59" t="s">
        <v>68</v>
      </c>
      <c r="I42" s="72"/>
    </row>
    <row r="43" ht="32.4" spans="1:9">
      <c r="A43" s="45" t="s">
        <v>69</v>
      </c>
      <c r="B43" s="45"/>
      <c r="C43" s="45"/>
      <c r="D43" s="42" t="s">
        <v>70</v>
      </c>
      <c r="E43" s="37" t="s">
        <v>38</v>
      </c>
      <c r="F43" s="38" t="s">
        <v>3</v>
      </c>
      <c r="G43" s="39"/>
      <c r="H43" s="59"/>
      <c r="I43" s="72"/>
    </row>
    <row r="44" ht="29" customHeight="1" spans="1:9">
      <c r="A44" s="39" t="s">
        <v>71</v>
      </c>
      <c r="B44" s="39" t="s">
        <v>72</v>
      </c>
      <c r="C44" s="39"/>
      <c r="D44" s="54" t="s">
        <v>73</v>
      </c>
      <c r="E44" s="43">
        <v>1</v>
      </c>
      <c r="F44" s="43">
        <v>1</v>
      </c>
      <c r="G44" s="39"/>
      <c r="H44" s="60" t="s">
        <v>74</v>
      </c>
      <c r="I44" s="73"/>
    </row>
    <row r="45" ht="29" customHeight="1" spans="1:9">
      <c r="A45" s="39"/>
      <c r="B45" s="39" t="s">
        <v>75</v>
      </c>
      <c r="C45" s="39"/>
      <c r="D45" s="54" t="s">
        <v>76</v>
      </c>
      <c r="E45" s="43">
        <v>1</v>
      </c>
      <c r="F45" s="43">
        <v>1</v>
      </c>
      <c r="G45" s="39"/>
      <c r="H45" s="61"/>
      <c r="I45" s="73"/>
    </row>
    <row r="46" ht="29" customHeight="1" spans="1:9">
      <c r="A46" s="39"/>
      <c r="B46" s="39" t="s">
        <v>77</v>
      </c>
      <c r="C46" s="39"/>
      <c r="D46" s="54" t="s">
        <v>78</v>
      </c>
      <c r="E46" s="43">
        <v>1</v>
      </c>
      <c r="F46" s="43">
        <v>1</v>
      </c>
      <c r="G46" s="39"/>
      <c r="H46" s="61"/>
      <c r="I46" s="73"/>
    </row>
    <row r="47" ht="29" customHeight="1" spans="1:9">
      <c r="A47" s="39"/>
      <c r="B47" s="39" t="s">
        <v>79</v>
      </c>
      <c r="C47" s="39"/>
      <c r="D47" s="54" t="s">
        <v>80</v>
      </c>
      <c r="E47" s="43">
        <v>1</v>
      </c>
      <c r="F47" s="34">
        <v>0</v>
      </c>
      <c r="G47" s="39"/>
      <c r="H47" s="61"/>
      <c r="I47" s="73"/>
    </row>
    <row r="48" ht="29" customHeight="1" spans="1:9">
      <c r="A48" s="39" t="s">
        <v>81</v>
      </c>
      <c r="B48" s="45" t="s">
        <v>82</v>
      </c>
      <c r="C48" s="45"/>
      <c r="D48" s="54" t="s">
        <v>83</v>
      </c>
      <c r="E48" s="62">
        <v>0.5</v>
      </c>
      <c r="F48" s="34">
        <v>0</v>
      </c>
      <c r="G48" s="39"/>
      <c r="H48" s="61"/>
      <c r="I48" s="73"/>
    </row>
    <row r="49" ht="40" customHeight="1" spans="1:9">
      <c r="A49" s="39"/>
      <c r="B49" s="45" t="s">
        <v>84</v>
      </c>
      <c r="C49" s="45"/>
      <c r="D49" s="54" t="s">
        <v>83</v>
      </c>
      <c r="E49" s="62">
        <v>0.5</v>
      </c>
      <c r="F49" s="34">
        <v>0</v>
      </c>
      <c r="G49" s="39"/>
      <c r="H49" s="61"/>
      <c r="I49" s="73"/>
    </row>
    <row r="50" ht="40" customHeight="1" spans="1:9">
      <c r="A50" s="39"/>
      <c r="B50" s="45" t="s">
        <v>85</v>
      </c>
      <c r="C50" s="45"/>
      <c r="D50" s="54" t="s">
        <v>83</v>
      </c>
      <c r="E50" s="62">
        <v>0.5</v>
      </c>
      <c r="F50" s="34">
        <v>0</v>
      </c>
      <c r="G50" s="39"/>
      <c r="H50" s="61"/>
      <c r="I50" s="73"/>
    </row>
    <row r="51" ht="29" customHeight="1" spans="1:9">
      <c r="A51" s="39"/>
      <c r="B51" s="63" t="s">
        <v>86</v>
      </c>
      <c r="C51" s="64"/>
      <c r="D51" s="54" t="s">
        <v>87</v>
      </c>
      <c r="E51" s="62">
        <v>0.5</v>
      </c>
      <c r="F51" s="34">
        <v>0</v>
      </c>
      <c r="G51" s="39"/>
      <c r="H51" s="61"/>
      <c r="I51" s="73"/>
    </row>
    <row r="52" ht="29" customHeight="1" spans="1:9">
      <c r="A52" s="39"/>
      <c r="B52" s="45" t="s">
        <v>88</v>
      </c>
      <c r="C52" s="45"/>
      <c r="D52" s="54" t="s">
        <v>87</v>
      </c>
      <c r="E52" s="62">
        <v>0.5</v>
      </c>
      <c r="F52" s="34">
        <v>0</v>
      </c>
      <c r="G52" s="39"/>
      <c r="H52" s="61"/>
      <c r="I52" s="73"/>
    </row>
    <row r="53" ht="36" customHeight="1" spans="1:9">
      <c r="A53" s="65" t="s">
        <v>89</v>
      </c>
      <c r="B53" s="65"/>
      <c r="C53" s="66"/>
      <c r="D53" s="65"/>
      <c r="E53" s="67">
        <f>SUM(E44:E52)</f>
        <v>6.5</v>
      </c>
      <c r="F53" s="58">
        <f>SUM(F44:F52)</f>
        <v>3</v>
      </c>
      <c r="G53" s="39"/>
      <c r="H53" s="68"/>
      <c r="I53" s="73"/>
    </row>
    <row r="54" ht="17.25" customHeight="1" spans="1:9">
      <c r="A54" s="37" t="s">
        <v>90</v>
      </c>
      <c r="B54" s="37"/>
      <c r="C54" s="37"/>
      <c r="D54" s="37"/>
      <c r="E54" s="37"/>
      <c r="F54" s="34"/>
      <c r="G54" s="39" t="s">
        <v>67</v>
      </c>
      <c r="H54" s="60" t="s">
        <v>91</v>
      </c>
      <c r="I54" s="73"/>
    </row>
    <row r="55" ht="38" customHeight="1" spans="1:9">
      <c r="A55" s="45" t="s">
        <v>92</v>
      </c>
      <c r="B55" s="45"/>
      <c r="C55" s="45"/>
      <c r="D55" s="42" t="s">
        <v>93</v>
      </c>
      <c r="E55" s="37" t="s">
        <v>38</v>
      </c>
      <c r="F55" s="38" t="s">
        <v>3</v>
      </c>
      <c r="G55" s="39"/>
      <c r="H55" s="61"/>
      <c r="I55" s="73"/>
    </row>
    <row r="56" ht="45" customHeight="1" spans="1:9">
      <c r="A56" s="39" t="s">
        <v>94</v>
      </c>
      <c r="B56" s="39"/>
      <c r="C56" s="39"/>
      <c r="D56" s="54" t="s">
        <v>95</v>
      </c>
      <c r="E56" s="43">
        <v>1.5</v>
      </c>
      <c r="F56" s="34">
        <v>1.5</v>
      </c>
      <c r="G56" s="39"/>
      <c r="H56" s="61"/>
      <c r="I56" s="73"/>
    </row>
    <row r="57" ht="46.2" customHeight="1" spans="1:9">
      <c r="A57" s="39"/>
      <c r="B57" s="39"/>
      <c r="C57" s="39"/>
      <c r="D57" s="54"/>
      <c r="E57" s="43"/>
      <c r="F57" s="34"/>
      <c r="G57" s="39"/>
      <c r="H57" s="61"/>
      <c r="I57" s="73"/>
    </row>
    <row r="58" ht="51" customHeight="1" spans="1:9">
      <c r="A58" s="39"/>
      <c r="B58" s="39"/>
      <c r="C58" s="39"/>
      <c r="D58" s="54"/>
      <c r="E58" s="43"/>
      <c r="F58" s="34"/>
      <c r="G58" s="39"/>
      <c r="H58" s="61"/>
      <c r="I58" s="73"/>
    </row>
    <row r="59" ht="54" customHeight="1" spans="1:9">
      <c r="A59" s="39"/>
      <c r="B59" s="39"/>
      <c r="C59" s="39"/>
      <c r="D59" s="54"/>
      <c r="E59" s="43"/>
      <c r="F59" s="34"/>
      <c r="G59" s="39"/>
      <c r="H59" s="61"/>
      <c r="I59" s="73"/>
    </row>
    <row r="60" ht="55.8" customHeight="1" spans="1:9">
      <c r="A60" s="65" t="s">
        <v>89</v>
      </c>
      <c r="B60" s="65"/>
      <c r="C60" s="66"/>
      <c r="D60" s="65"/>
      <c r="E60" s="57">
        <f>SUM(E56:E59)</f>
        <v>1.5</v>
      </c>
      <c r="F60" s="58">
        <f>SUM(F56:F59)</f>
        <v>1.5</v>
      </c>
      <c r="G60" s="39"/>
      <c r="H60" s="68"/>
      <c r="I60" s="73"/>
    </row>
    <row r="61" customHeight="1" spans="1:9">
      <c r="A61" s="69" t="s">
        <v>96</v>
      </c>
      <c r="B61" s="37"/>
      <c r="C61" s="37"/>
      <c r="D61" s="37"/>
      <c r="E61" s="37"/>
      <c r="F61" s="34"/>
      <c r="G61" s="39" t="s">
        <v>39</v>
      </c>
      <c r="H61" s="70" t="s">
        <v>97</v>
      </c>
      <c r="I61" s="73"/>
    </row>
    <row r="62" ht="32.4" spans="1:9">
      <c r="A62" s="45" t="s">
        <v>98</v>
      </c>
      <c r="B62" s="45"/>
      <c r="C62" s="45"/>
      <c r="D62" s="42" t="s">
        <v>99</v>
      </c>
      <c r="E62" s="37" t="s">
        <v>38</v>
      </c>
      <c r="F62" s="38" t="s">
        <v>3</v>
      </c>
      <c r="G62" s="39"/>
      <c r="H62" s="71"/>
      <c r="I62" s="73"/>
    </row>
    <row r="63" ht="23" customHeight="1" spans="1:9">
      <c r="A63" s="39" t="s">
        <v>100</v>
      </c>
      <c r="B63" s="39"/>
      <c r="C63" s="39"/>
      <c r="D63" s="54" t="s">
        <v>101</v>
      </c>
      <c r="E63" s="43">
        <v>1</v>
      </c>
      <c r="F63" s="34">
        <v>0</v>
      </c>
      <c r="G63" s="39"/>
      <c r="H63" s="71"/>
      <c r="I63" s="73"/>
    </row>
    <row r="64" ht="23" customHeight="1" spans="1:9">
      <c r="A64" s="39" t="s">
        <v>102</v>
      </c>
      <c r="B64" s="39"/>
      <c r="C64" s="39"/>
      <c r="D64" s="54" t="s">
        <v>101</v>
      </c>
      <c r="E64" s="43">
        <v>1</v>
      </c>
      <c r="F64" s="34">
        <v>0</v>
      </c>
      <c r="G64" s="39"/>
      <c r="H64" s="71"/>
      <c r="I64" s="73"/>
    </row>
    <row r="65" ht="23" customHeight="1" spans="1:9">
      <c r="A65" s="74" t="s">
        <v>103</v>
      </c>
      <c r="B65" s="75"/>
      <c r="C65" s="76"/>
      <c r="D65" s="54" t="s">
        <v>101</v>
      </c>
      <c r="E65" s="43">
        <v>1</v>
      </c>
      <c r="F65" s="34">
        <v>0</v>
      </c>
      <c r="G65" s="39"/>
      <c r="H65" s="71"/>
      <c r="I65" s="73"/>
    </row>
    <row r="66" ht="23" customHeight="1" spans="1:9">
      <c r="A66" s="74" t="s">
        <v>104</v>
      </c>
      <c r="B66" s="75"/>
      <c r="C66" s="76"/>
      <c r="D66" s="54" t="s">
        <v>101</v>
      </c>
      <c r="E66" s="43">
        <v>1</v>
      </c>
      <c r="F66" s="34">
        <v>0</v>
      </c>
      <c r="G66" s="39"/>
      <c r="H66" s="71"/>
      <c r="I66" s="73"/>
    </row>
    <row r="67" ht="23" customHeight="1" spans="1:9">
      <c r="A67" s="39" t="s">
        <v>105</v>
      </c>
      <c r="B67" s="39"/>
      <c r="C67" s="39"/>
      <c r="D67" s="54" t="s">
        <v>106</v>
      </c>
      <c r="E67" s="43">
        <v>3</v>
      </c>
      <c r="F67" s="34">
        <v>3</v>
      </c>
      <c r="G67" s="39"/>
      <c r="H67" s="71"/>
      <c r="I67" s="73"/>
    </row>
    <row r="68" ht="23" customHeight="1" spans="1:9">
      <c r="A68" s="39" t="s">
        <v>107</v>
      </c>
      <c r="B68" s="39"/>
      <c r="C68" s="39"/>
      <c r="D68" s="54" t="s">
        <v>108</v>
      </c>
      <c r="E68" s="43">
        <v>2</v>
      </c>
      <c r="F68" s="34">
        <v>2</v>
      </c>
      <c r="G68" s="39"/>
      <c r="H68" s="71"/>
      <c r="I68" s="73"/>
    </row>
    <row r="69" ht="23" customHeight="1" spans="1:9">
      <c r="A69" s="52" t="s">
        <v>109</v>
      </c>
      <c r="B69" s="39"/>
      <c r="C69" s="39"/>
      <c r="D69" s="54" t="s">
        <v>110</v>
      </c>
      <c r="E69" s="43">
        <v>1</v>
      </c>
      <c r="F69" s="34"/>
      <c r="G69" s="39"/>
      <c r="H69" s="71"/>
      <c r="I69" s="73"/>
    </row>
    <row r="70" ht="23" customHeight="1" spans="1:9">
      <c r="A70" s="77" t="s">
        <v>109</v>
      </c>
      <c r="B70" s="78"/>
      <c r="C70" s="79"/>
      <c r="D70" s="54" t="s">
        <v>111</v>
      </c>
      <c r="E70" s="43">
        <v>1</v>
      </c>
      <c r="F70" s="34"/>
      <c r="G70" s="39"/>
      <c r="H70" s="71"/>
      <c r="I70" s="73"/>
    </row>
    <row r="71" ht="23" customHeight="1" spans="1:9">
      <c r="A71" s="77" t="s">
        <v>109</v>
      </c>
      <c r="B71" s="78"/>
      <c r="C71" s="79"/>
      <c r="D71" s="54" t="s">
        <v>112</v>
      </c>
      <c r="E71" s="43">
        <v>2</v>
      </c>
      <c r="F71" s="34"/>
      <c r="G71" s="39"/>
      <c r="H71" s="71"/>
      <c r="I71" s="73"/>
    </row>
    <row r="72" ht="23" customHeight="1" spans="1:9">
      <c r="A72" s="77" t="s">
        <v>113</v>
      </c>
      <c r="B72" s="78"/>
      <c r="C72" s="79"/>
      <c r="D72" s="54" t="s">
        <v>106</v>
      </c>
      <c r="E72" s="43">
        <v>3</v>
      </c>
      <c r="F72" s="34">
        <v>3</v>
      </c>
      <c r="G72" s="39"/>
      <c r="H72" s="71"/>
      <c r="I72" s="73"/>
    </row>
    <row r="73" ht="23" customHeight="1" spans="1:9">
      <c r="A73" s="39" t="s">
        <v>114</v>
      </c>
      <c r="B73" s="39"/>
      <c r="C73" s="39"/>
      <c r="D73" s="54" t="s">
        <v>108</v>
      </c>
      <c r="E73" s="43">
        <v>2</v>
      </c>
      <c r="F73" s="34"/>
      <c r="G73" s="39"/>
      <c r="H73" s="71"/>
      <c r="I73" s="73"/>
    </row>
    <row r="74" ht="34.5" customHeight="1" spans="1:9">
      <c r="A74" s="65" t="s">
        <v>89</v>
      </c>
      <c r="B74" s="65"/>
      <c r="C74" s="66"/>
      <c r="D74" s="65"/>
      <c r="E74" s="57">
        <f>SUM(E63:E73)</f>
        <v>18</v>
      </c>
      <c r="F74" s="58">
        <f>SUM(F63:F73)</f>
        <v>8</v>
      </c>
      <c r="G74" s="39"/>
      <c r="H74" s="80"/>
      <c r="I74" s="73"/>
    </row>
    <row r="75" ht="18" customHeight="1" spans="1:9">
      <c r="A75" s="37" t="s">
        <v>115</v>
      </c>
      <c r="B75" s="37"/>
      <c r="C75" s="37"/>
      <c r="D75" s="37"/>
      <c r="E75" s="37"/>
      <c r="F75" s="34"/>
      <c r="G75" s="15"/>
      <c r="H75" s="81" t="s">
        <v>116</v>
      </c>
      <c r="I75" s="99"/>
    </row>
    <row r="76" ht="24" customHeight="1" spans="1:9">
      <c r="A76" s="45" t="s">
        <v>117</v>
      </c>
      <c r="B76" s="45"/>
      <c r="C76" s="45"/>
      <c r="D76" s="42" t="s">
        <v>118</v>
      </c>
      <c r="E76" s="37" t="s">
        <v>38</v>
      </c>
      <c r="F76" s="38" t="s">
        <v>3</v>
      </c>
      <c r="G76" s="39" t="s">
        <v>119</v>
      </c>
      <c r="H76" s="81"/>
      <c r="I76" s="99"/>
    </row>
    <row r="77" ht="19.5" customHeight="1" spans="1:9">
      <c r="A77" s="39" t="s">
        <v>120</v>
      </c>
      <c r="B77" s="39"/>
      <c r="C77" s="39"/>
      <c r="D77" s="54" t="s">
        <v>121</v>
      </c>
      <c r="E77" s="43">
        <v>6</v>
      </c>
      <c r="F77" s="43">
        <v>6</v>
      </c>
      <c r="G77" s="39"/>
      <c r="H77" s="81"/>
      <c r="I77" s="99"/>
    </row>
    <row r="78" ht="19.5" customHeight="1" spans="1:9">
      <c r="A78" s="39" t="s">
        <v>122</v>
      </c>
      <c r="B78" s="39"/>
      <c r="C78" s="39"/>
      <c r="D78" s="54" t="s">
        <v>123</v>
      </c>
      <c r="E78" s="43">
        <v>6</v>
      </c>
      <c r="F78" s="43">
        <v>6</v>
      </c>
      <c r="G78" s="39"/>
      <c r="H78" s="81"/>
      <c r="I78" s="99"/>
    </row>
    <row r="79" ht="19.5" customHeight="1" spans="1:9">
      <c r="A79" s="39" t="s">
        <v>124</v>
      </c>
      <c r="B79" s="39"/>
      <c r="C79" s="39"/>
      <c r="D79" s="54" t="s">
        <v>125</v>
      </c>
      <c r="E79" s="43">
        <v>6</v>
      </c>
      <c r="F79" s="43">
        <v>6</v>
      </c>
      <c r="G79" s="39"/>
      <c r="H79" s="81"/>
      <c r="I79" s="99"/>
    </row>
    <row r="80" ht="19.5" customHeight="1" spans="1:9">
      <c r="A80" s="39" t="s">
        <v>126</v>
      </c>
      <c r="B80" s="39"/>
      <c r="C80" s="39"/>
      <c r="D80" s="54" t="s">
        <v>127</v>
      </c>
      <c r="E80" s="43">
        <v>3</v>
      </c>
      <c r="F80" s="43">
        <v>3</v>
      </c>
      <c r="G80" s="39"/>
      <c r="H80" s="81"/>
      <c r="I80" s="99"/>
    </row>
    <row r="81" ht="19.5" customHeight="1" spans="1:9">
      <c r="A81" s="39" t="s">
        <v>128</v>
      </c>
      <c r="B81" s="39"/>
      <c r="C81" s="39"/>
      <c r="D81" s="54"/>
      <c r="E81" s="43"/>
      <c r="F81" s="34"/>
      <c r="G81" s="39"/>
      <c r="H81" s="81"/>
      <c r="I81" s="99"/>
    </row>
    <row r="82" ht="19.5" customHeight="1" spans="1:9">
      <c r="A82" s="39" t="s">
        <v>128</v>
      </c>
      <c r="B82" s="39"/>
      <c r="C82" s="39"/>
      <c r="D82" s="54"/>
      <c r="E82" s="43"/>
      <c r="F82" s="34"/>
      <c r="G82" s="39"/>
      <c r="H82" s="81"/>
      <c r="I82" s="99"/>
    </row>
    <row r="83" ht="19.5" customHeight="1" spans="1:9">
      <c r="A83" s="39" t="s">
        <v>128</v>
      </c>
      <c r="B83" s="39"/>
      <c r="C83" s="39"/>
      <c r="D83" s="54"/>
      <c r="E83" s="43"/>
      <c r="F83" s="34"/>
      <c r="G83" s="39"/>
      <c r="H83" s="81"/>
      <c r="I83" s="99"/>
    </row>
    <row r="84" spans="1:9">
      <c r="A84" s="65" t="s">
        <v>89</v>
      </c>
      <c r="B84" s="65"/>
      <c r="C84" s="66"/>
      <c r="D84" s="65"/>
      <c r="E84" s="57">
        <f>SUM(E77:E83)</f>
        <v>21</v>
      </c>
      <c r="F84" s="58">
        <f>SUM(F77:F83)</f>
        <v>21</v>
      </c>
      <c r="G84" s="39"/>
      <c r="H84" s="81"/>
      <c r="I84" s="99"/>
    </row>
    <row r="85" ht="21" customHeight="1" spans="1:9">
      <c r="A85" s="69" t="s">
        <v>129</v>
      </c>
      <c r="B85" s="37"/>
      <c r="C85" s="37"/>
      <c r="D85" s="37"/>
      <c r="E85" s="37"/>
      <c r="F85" s="34"/>
      <c r="G85" s="39" t="s">
        <v>119</v>
      </c>
      <c r="H85" s="82" t="s">
        <v>130</v>
      </c>
      <c r="I85" s="100"/>
    </row>
    <row r="86" ht="32.4" spans="1:9">
      <c r="A86" s="45" t="s">
        <v>131</v>
      </c>
      <c r="B86" s="45"/>
      <c r="C86" s="45"/>
      <c r="D86" s="42" t="s">
        <v>132</v>
      </c>
      <c r="E86" s="37" t="s">
        <v>38</v>
      </c>
      <c r="F86" s="38" t="s">
        <v>3</v>
      </c>
      <c r="G86" s="39"/>
      <c r="H86" s="61"/>
      <c r="I86" s="100"/>
    </row>
    <row r="87" spans="1:9">
      <c r="A87" s="45"/>
      <c r="B87" s="45"/>
      <c r="C87" s="45"/>
      <c r="D87" s="53" t="s">
        <v>133</v>
      </c>
      <c r="E87" s="43"/>
      <c r="F87" s="34"/>
      <c r="G87" s="39"/>
      <c r="H87" s="61"/>
      <c r="I87" s="100"/>
    </row>
    <row r="88" spans="1:9">
      <c r="A88" s="45" t="s">
        <v>134</v>
      </c>
      <c r="B88" s="45"/>
      <c r="C88" s="45"/>
      <c r="D88" s="53" t="s">
        <v>135</v>
      </c>
      <c r="E88" s="43">
        <v>1</v>
      </c>
      <c r="F88" s="34"/>
      <c r="G88" s="39"/>
      <c r="H88" s="61"/>
      <c r="I88" s="100"/>
    </row>
    <row r="89" spans="1:9">
      <c r="A89" s="63" t="s">
        <v>136</v>
      </c>
      <c r="B89" s="83"/>
      <c r="C89" s="64"/>
      <c r="D89" s="53" t="s">
        <v>135</v>
      </c>
      <c r="E89" s="43">
        <v>1</v>
      </c>
      <c r="F89" s="34"/>
      <c r="G89" s="39"/>
      <c r="H89" s="61"/>
      <c r="I89" s="100"/>
    </row>
    <row r="90" spans="1:9">
      <c r="A90" s="45"/>
      <c r="B90" s="45"/>
      <c r="C90" s="45"/>
      <c r="D90" s="53" t="s">
        <v>137</v>
      </c>
      <c r="E90" s="43"/>
      <c r="F90" s="34"/>
      <c r="G90" s="39"/>
      <c r="H90" s="61"/>
      <c r="I90" s="100"/>
    </row>
    <row r="91" spans="1:9">
      <c r="A91" s="45"/>
      <c r="B91" s="45"/>
      <c r="C91" s="45"/>
      <c r="D91" s="53" t="s">
        <v>137</v>
      </c>
      <c r="E91" s="43"/>
      <c r="F91" s="34"/>
      <c r="G91" s="39"/>
      <c r="H91" s="61"/>
      <c r="I91" s="100"/>
    </row>
    <row r="92" ht="18.75" customHeight="1" spans="1:9">
      <c r="A92" s="45" t="s">
        <v>138</v>
      </c>
      <c r="B92" s="45"/>
      <c r="C92" s="45"/>
      <c r="D92" s="53" t="s">
        <v>139</v>
      </c>
      <c r="E92" s="43">
        <v>4</v>
      </c>
      <c r="F92" s="34">
        <v>4</v>
      </c>
      <c r="G92" s="39"/>
      <c r="H92" s="61"/>
      <c r="I92" s="100"/>
    </row>
    <row r="93" ht="24.75" customHeight="1" spans="1:9">
      <c r="A93" s="65" t="s">
        <v>89</v>
      </c>
      <c r="B93" s="65"/>
      <c r="C93" s="66"/>
      <c r="D93" s="65"/>
      <c r="E93" s="57">
        <f>SUM(E87:E92)</f>
        <v>6</v>
      </c>
      <c r="F93" s="58">
        <f>SUM(F87:F92)</f>
        <v>4</v>
      </c>
      <c r="G93" s="39"/>
      <c r="H93" s="68"/>
      <c r="I93" s="100"/>
    </row>
    <row r="94" ht="21.75" customHeight="1" spans="1:8">
      <c r="A94" s="69" t="s">
        <v>140</v>
      </c>
      <c r="B94" s="37"/>
      <c r="C94" s="37"/>
      <c r="D94" s="37"/>
      <c r="E94" s="37" t="s">
        <v>38</v>
      </c>
      <c r="F94" s="38" t="s">
        <v>3</v>
      </c>
      <c r="G94" s="39" t="s">
        <v>119</v>
      </c>
      <c r="H94" s="16"/>
    </row>
    <row r="95" ht="60" customHeight="1" spans="1:8">
      <c r="A95" s="84" t="s">
        <v>141</v>
      </c>
      <c r="B95" s="45"/>
      <c r="C95" s="45"/>
      <c r="D95" s="42" t="s">
        <v>142</v>
      </c>
      <c r="E95" s="37"/>
      <c r="F95" s="38"/>
      <c r="G95" s="39"/>
      <c r="H95" s="85" t="s">
        <v>143</v>
      </c>
    </row>
    <row r="96" ht="34.5" customHeight="1" spans="1:8">
      <c r="A96" s="86" t="s">
        <v>144</v>
      </c>
      <c r="B96" s="86"/>
      <c r="C96" s="86"/>
      <c r="D96" s="87">
        <v>43647</v>
      </c>
      <c r="E96" s="88">
        <v>1</v>
      </c>
      <c r="F96" s="34"/>
      <c r="G96" s="39"/>
      <c r="H96" s="16"/>
    </row>
    <row r="97" ht="18.75" customHeight="1" spans="1:8">
      <c r="A97" s="45"/>
      <c r="B97" s="45"/>
      <c r="C97" s="45"/>
      <c r="D97" s="42"/>
      <c r="E97" s="33"/>
      <c r="F97" s="34"/>
      <c r="G97" s="39"/>
      <c r="H97" s="16"/>
    </row>
    <row r="98" ht="18.75" customHeight="1" spans="1:8">
      <c r="A98" s="45"/>
      <c r="B98" s="45"/>
      <c r="C98" s="45"/>
      <c r="D98" s="42"/>
      <c r="E98" s="33"/>
      <c r="F98" s="34"/>
      <c r="G98" s="39"/>
      <c r="H98" s="16"/>
    </row>
    <row r="99" ht="18.75" customHeight="1" spans="1:8">
      <c r="A99" s="39"/>
      <c r="B99" s="39"/>
      <c r="C99" s="39"/>
      <c r="D99" s="42"/>
      <c r="E99" s="35"/>
      <c r="F99" s="34"/>
      <c r="G99" s="39"/>
      <c r="H99" s="16"/>
    </row>
    <row r="100" ht="18.75" customHeight="1" spans="1:8">
      <c r="A100" s="45"/>
      <c r="B100" s="45"/>
      <c r="C100" s="45"/>
      <c r="D100" s="42"/>
      <c r="E100" s="35"/>
      <c r="F100" s="34"/>
      <c r="G100" s="39"/>
      <c r="H100" s="16"/>
    </row>
    <row r="101" ht="18.75" customHeight="1" spans="1:8">
      <c r="A101" s="45"/>
      <c r="B101" s="45"/>
      <c r="C101" s="45"/>
      <c r="D101" s="42"/>
      <c r="E101" s="35"/>
      <c r="F101" s="34"/>
      <c r="G101" s="39"/>
      <c r="H101" s="16"/>
    </row>
    <row r="102" ht="18.75" customHeight="1" spans="1:8">
      <c r="A102" s="45"/>
      <c r="B102" s="45"/>
      <c r="C102" s="45"/>
      <c r="D102" s="42"/>
      <c r="E102" s="35"/>
      <c r="F102" s="34"/>
      <c r="G102" s="39"/>
      <c r="H102" s="16"/>
    </row>
    <row r="103" ht="18.75" customHeight="1" spans="1:8">
      <c r="A103" s="45"/>
      <c r="B103" s="45"/>
      <c r="C103" s="45"/>
      <c r="D103" s="42"/>
      <c r="E103" s="35"/>
      <c r="F103" s="34"/>
      <c r="G103" s="39"/>
      <c r="H103" s="16"/>
    </row>
    <row r="104" ht="18.75" customHeight="1" spans="1:8">
      <c r="A104" s="45"/>
      <c r="B104" s="45"/>
      <c r="C104" s="45"/>
      <c r="D104" s="42"/>
      <c r="E104" s="35"/>
      <c r="F104" s="34"/>
      <c r="G104" s="39"/>
      <c r="H104" s="16"/>
    </row>
    <row r="105" ht="18.75" customHeight="1" spans="1:8">
      <c r="A105" s="45"/>
      <c r="B105" s="45"/>
      <c r="C105" s="45"/>
      <c r="D105" s="42"/>
      <c r="E105" s="35"/>
      <c r="F105" s="34"/>
      <c r="G105" s="39"/>
      <c r="H105" s="16"/>
    </row>
    <row r="106" ht="18.75" customHeight="1" spans="1:8">
      <c r="A106" s="45"/>
      <c r="B106" s="45"/>
      <c r="C106" s="45"/>
      <c r="D106" s="42"/>
      <c r="E106" s="35"/>
      <c r="F106" s="34"/>
      <c r="G106" s="39"/>
      <c r="H106" s="16"/>
    </row>
    <row r="107" ht="18.75" customHeight="1" spans="1:8">
      <c r="A107" s="65" t="s">
        <v>89</v>
      </c>
      <c r="B107" s="65"/>
      <c r="C107" s="66"/>
      <c r="D107" s="65"/>
      <c r="E107" s="89">
        <f>SUM(E97:E106)</f>
        <v>0</v>
      </c>
      <c r="F107" s="90">
        <f>SUM(F96:F106)</f>
        <v>0</v>
      </c>
      <c r="G107" s="39"/>
      <c r="H107" s="16"/>
    </row>
    <row r="108" ht="24.75" customHeight="1" spans="1:8">
      <c r="A108" s="69" t="s">
        <v>145</v>
      </c>
      <c r="B108" s="91"/>
      <c r="C108" s="91"/>
      <c r="D108" s="91"/>
      <c r="E108" s="91" t="s">
        <v>146</v>
      </c>
      <c r="F108" s="38" t="s">
        <v>3</v>
      </c>
      <c r="G108" s="39"/>
      <c r="H108" s="16"/>
    </row>
    <row r="109" ht="49.5" customHeight="1" spans="1:8">
      <c r="A109" s="84" t="s">
        <v>141</v>
      </c>
      <c r="B109" s="45"/>
      <c r="C109" s="45"/>
      <c r="D109" s="42" t="s">
        <v>147</v>
      </c>
      <c r="E109" s="91"/>
      <c r="F109" s="38"/>
      <c r="G109" s="39"/>
      <c r="H109" s="16"/>
    </row>
    <row r="110" ht="17.25" customHeight="1" spans="1:8">
      <c r="A110" s="45" t="s">
        <v>148</v>
      </c>
      <c r="B110" s="45"/>
      <c r="C110" s="45"/>
      <c r="D110" s="42"/>
      <c r="E110" s="35">
        <v>0.5</v>
      </c>
      <c r="F110" s="34">
        <v>0.5</v>
      </c>
      <c r="G110" s="39"/>
      <c r="H110" s="16"/>
    </row>
    <row r="111" ht="17.25" customHeight="1" spans="1:8">
      <c r="A111" s="45"/>
      <c r="B111" s="45"/>
      <c r="C111" s="45"/>
      <c r="D111" s="42"/>
      <c r="E111" s="35"/>
      <c r="F111" s="34"/>
      <c r="G111" s="39"/>
      <c r="H111" s="16"/>
    </row>
    <row r="112" ht="17.25" customHeight="1" spans="1:8">
      <c r="A112" s="45"/>
      <c r="B112" s="45"/>
      <c r="C112" s="45"/>
      <c r="D112" s="42"/>
      <c r="E112" s="35"/>
      <c r="F112" s="34"/>
      <c r="G112" s="39"/>
      <c r="H112" s="16"/>
    </row>
    <row r="113" ht="17.25" customHeight="1" spans="1:8">
      <c r="A113" s="45"/>
      <c r="B113" s="45"/>
      <c r="C113" s="45"/>
      <c r="D113" s="42"/>
      <c r="E113" s="35"/>
      <c r="F113" s="34"/>
      <c r="G113" s="39"/>
      <c r="H113" s="16"/>
    </row>
    <row r="114" ht="17.25" customHeight="1" spans="1:8">
      <c r="A114" s="45"/>
      <c r="B114" s="45"/>
      <c r="C114" s="45"/>
      <c r="D114" s="42"/>
      <c r="E114" s="35"/>
      <c r="F114" s="34"/>
      <c r="G114" s="39"/>
      <c r="H114" s="16"/>
    </row>
    <row r="115" ht="17.25" customHeight="1" spans="1:8">
      <c r="A115" s="45"/>
      <c r="B115" s="45"/>
      <c r="C115" s="45"/>
      <c r="D115" s="42"/>
      <c r="E115" s="35"/>
      <c r="F115" s="34"/>
      <c r="G115" s="39"/>
      <c r="H115" s="16"/>
    </row>
    <row r="116" ht="17.25" customHeight="1" spans="1:8">
      <c r="A116" s="45"/>
      <c r="B116" s="45"/>
      <c r="C116" s="45"/>
      <c r="D116" s="42"/>
      <c r="E116" s="35"/>
      <c r="F116" s="34"/>
      <c r="G116" s="39"/>
      <c r="H116" s="16"/>
    </row>
    <row r="117" ht="17.25" customHeight="1" spans="1:8">
      <c r="A117" s="45"/>
      <c r="B117" s="45"/>
      <c r="C117" s="45"/>
      <c r="D117" s="42"/>
      <c r="E117" s="35"/>
      <c r="F117" s="34"/>
      <c r="G117" s="39"/>
      <c r="H117" s="16"/>
    </row>
    <row r="118" ht="17.25" customHeight="1" spans="1:8">
      <c r="A118" s="45"/>
      <c r="B118" s="45"/>
      <c r="C118" s="45"/>
      <c r="D118" s="42"/>
      <c r="E118" s="35"/>
      <c r="F118" s="34"/>
      <c r="G118" s="39"/>
      <c r="H118" s="16"/>
    </row>
    <row r="119" ht="17.25" customHeight="1" spans="1:8">
      <c r="A119" s="45"/>
      <c r="B119" s="45"/>
      <c r="C119" s="45"/>
      <c r="D119" s="42"/>
      <c r="E119" s="35"/>
      <c r="F119" s="34"/>
      <c r="G119" s="39"/>
      <c r="H119" s="16"/>
    </row>
    <row r="120" ht="17.25" customHeight="1" spans="1:8">
      <c r="A120" s="45"/>
      <c r="B120" s="45"/>
      <c r="C120" s="45"/>
      <c r="D120" s="42"/>
      <c r="E120" s="35"/>
      <c r="F120" s="34"/>
      <c r="G120" s="39"/>
      <c r="H120" s="16"/>
    </row>
    <row r="121" ht="21.75" customHeight="1" spans="1:8">
      <c r="A121" s="65" t="s">
        <v>89</v>
      </c>
      <c r="B121" s="65"/>
      <c r="C121" s="66"/>
      <c r="D121" s="65"/>
      <c r="E121" s="89">
        <f>SUM(E110:E120)</f>
        <v>0.5</v>
      </c>
      <c r="F121" s="90">
        <f>SUM(F110:F120)</f>
        <v>0.5</v>
      </c>
      <c r="G121" s="39"/>
      <c r="H121" s="16"/>
    </row>
    <row r="122" ht="33" customHeight="1" spans="1:8">
      <c r="A122" s="44"/>
      <c r="B122" s="44"/>
      <c r="C122" s="45"/>
      <c r="D122" s="45" t="s">
        <v>149</v>
      </c>
      <c r="E122" s="62"/>
      <c r="F122" s="92"/>
      <c r="G122" s="15" t="s">
        <v>150</v>
      </c>
      <c r="H122" s="81"/>
    </row>
    <row r="123" ht="35.25" customHeight="1" spans="1:8">
      <c r="A123" s="44"/>
      <c r="B123" s="44"/>
      <c r="C123" s="45"/>
      <c r="D123" s="37" t="s">
        <v>151</v>
      </c>
      <c r="E123" s="62"/>
      <c r="F123" s="92"/>
      <c r="G123" s="15" t="s">
        <v>150</v>
      </c>
      <c r="H123" s="93" t="s">
        <v>152</v>
      </c>
    </row>
    <row r="124" ht="35.25" customHeight="1" spans="1:8">
      <c r="A124" s="50"/>
      <c r="B124" s="50"/>
      <c r="C124" s="45"/>
      <c r="D124" s="37" t="s">
        <v>153</v>
      </c>
      <c r="E124" s="62"/>
      <c r="F124" s="92"/>
      <c r="G124" s="15" t="s">
        <v>150</v>
      </c>
      <c r="H124" s="93" t="s">
        <v>154</v>
      </c>
    </row>
    <row r="125" ht="21" customHeight="1" spans="1:8">
      <c r="A125" s="94" t="s">
        <v>155</v>
      </c>
      <c r="B125" s="94"/>
      <c r="C125" s="95"/>
      <c r="D125" s="94"/>
      <c r="E125" s="96">
        <f>E8+E9+E11+E41+E53+E60+E74+E84+E93+E121+E122+E123+E107+E10+E124</f>
        <v>142.5</v>
      </c>
      <c r="F125" s="97">
        <f>F8+F9+F10+F11+F41+F53+F60+F74+F84+F93+F121+F122+F123+F107+F124</f>
        <v>117</v>
      </c>
      <c r="G125" s="15"/>
      <c r="H125" s="93"/>
    </row>
    <row r="126" spans="7:7">
      <c r="G126" s="98"/>
    </row>
    <row r="128" spans="10:10">
      <c r="J128" s="101"/>
    </row>
  </sheetData>
  <mergeCells count="125">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B52:C52"/>
    <mergeCell ref="A53:D53"/>
    <mergeCell ref="A54:E54"/>
    <mergeCell ref="A55:C55"/>
    <mergeCell ref="A56:C56"/>
    <mergeCell ref="A57:C57"/>
    <mergeCell ref="A58:C58"/>
    <mergeCell ref="A59:C59"/>
    <mergeCell ref="A60:D60"/>
    <mergeCell ref="A61:E61"/>
    <mergeCell ref="A62:C62"/>
    <mergeCell ref="A63:C63"/>
    <mergeCell ref="A64:C64"/>
    <mergeCell ref="A65:C65"/>
    <mergeCell ref="A66:C66"/>
    <mergeCell ref="A67:C67"/>
    <mergeCell ref="A68:C68"/>
    <mergeCell ref="A69:C69"/>
    <mergeCell ref="A70:C70"/>
    <mergeCell ref="A71:C71"/>
    <mergeCell ref="A72:C72"/>
    <mergeCell ref="A73:C73"/>
    <mergeCell ref="A74:D74"/>
    <mergeCell ref="A75:E75"/>
    <mergeCell ref="A76:C76"/>
    <mergeCell ref="A77:C77"/>
    <mergeCell ref="A78:C78"/>
    <mergeCell ref="A79:C79"/>
    <mergeCell ref="A80:C80"/>
    <mergeCell ref="A81:C81"/>
    <mergeCell ref="A82:C82"/>
    <mergeCell ref="A83:C83"/>
    <mergeCell ref="A84:D84"/>
    <mergeCell ref="A85:E85"/>
    <mergeCell ref="A86:C86"/>
    <mergeCell ref="A87:C87"/>
    <mergeCell ref="A88:C88"/>
    <mergeCell ref="A89:C89"/>
    <mergeCell ref="A90:C90"/>
    <mergeCell ref="A91:C91"/>
    <mergeCell ref="A92:C92"/>
    <mergeCell ref="A93:D93"/>
    <mergeCell ref="A94:D94"/>
    <mergeCell ref="A95:C95"/>
    <mergeCell ref="A96:C96"/>
    <mergeCell ref="A97:C97"/>
    <mergeCell ref="A98:C98"/>
    <mergeCell ref="A99:C99"/>
    <mergeCell ref="A100:C100"/>
    <mergeCell ref="A101:C101"/>
    <mergeCell ref="A102:C102"/>
    <mergeCell ref="A103:C103"/>
    <mergeCell ref="A104:C104"/>
    <mergeCell ref="A105:C105"/>
    <mergeCell ref="A106:C106"/>
    <mergeCell ref="A107:D107"/>
    <mergeCell ref="A108:D108"/>
    <mergeCell ref="A109:C109"/>
    <mergeCell ref="A110:C110"/>
    <mergeCell ref="A111:C111"/>
    <mergeCell ref="A112:C112"/>
    <mergeCell ref="A113:C113"/>
    <mergeCell ref="A114:C114"/>
    <mergeCell ref="A115:C115"/>
    <mergeCell ref="A116:C116"/>
    <mergeCell ref="A117:C117"/>
    <mergeCell ref="A118:C118"/>
    <mergeCell ref="A119:C119"/>
    <mergeCell ref="A120:C120"/>
    <mergeCell ref="A121:D121"/>
    <mergeCell ref="A125:D125"/>
    <mergeCell ref="A14:A23"/>
    <mergeCell ref="A24:A33"/>
    <mergeCell ref="A34:A40"/>
    <mergeCell ref="A44:A47"/>
    <mergeCell ref="A48:A52"/>
    <mergeCell ref="B18:B23"/>
    <mergeCell ref="B28:B33"/>
    <mergeCell ref="B37:B40"/>
    <mergeCell ref="E94:E95"/>
    <mergeCell ref="E108:E109"/>
    <mergeCell ref="F94:F95"/>
    <mergeCell ref="F108:F109"/>
    <mergeCell ref="G13:G40"/>
    <mergeCell ref="G42:G53"/>
    <mergeCell ref="G54:G60"/>
    <mergeCell ref="G61:G74"/>
    <mergeCell ref="G76:G84"/>
    <mergeCell ref="G85:G93"/>
    <mergeCell ref="G94:G121"/>
    <mergeCell ref="H13:H40"/>
    <mergeCell ref="H42:H43"/>
    <mergeCell ref="H44:H53"/>
    <mergeCell ref="H54:H60"/>
    <mergeCell ref="H61:H74"/>
    <mergeCell ref="H75:H84"/>
    <mergeCell ref="H85:H93"/>
    <mergeCell ref="H95:H121"/>
  </mergeCells>
  <dataValidations count="1">
    <dataValidation type="list" allowBlank="1" showInputMessage="1" showErrorMessage="1" sqref="D4 D7">
      <formula1>Sheet2!$A$1:$A$10</formula1>
    </dataValidation>
  </dataValidations>
  <pageMargins left="0.700694444444445" right="0.700694444444445" top="0.751388888888889" bottom="0.751388888888889" header="0.298611111111111" footer="0.298611111111111"/>
  <pageSetup paperSize="8" scale="95"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156</v>
      </c>
    </row>
    <row r="2" spans="1:1">
      <c r="A2" t="s">
        <v>157</v>
      </c>
    </row>
    <row r="3" spans="1:1">
      <c r="A3" t="s">
        <v>158</v>
      </c>
    </row>
    <row r="4" spans="1:1">
      <c r="A4" t="s">
        <v>159</v>
      </c>
    </row>
    <row r="5" spans="1:1">
      <c r="A5" t="s">
        <v>160</v>
      </c>
    </row>
    <row r="6" spans="1:1">
      <c r="A6" t="s">
        <v>161</v>
      </c>
    </row>
    <row r="7" spans="1:1">
      <c r="A7" t="s">
        <v>14</v>
      </c>
    </row>
    <row r="8" spans="1:1">
      <c r="A8" t="s">
        <v>22</v>
      </c>
    </row>
    <row r="9" spans="1:1">
      <c r="A9" t="s">
        <v>162</v>
      </c>
    </row>
    <row r="10" spans="1:1">
      <c r="A10" t="s">
        <v>163</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2024-11-14T09:01:01Z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1BDF97CAB632410B96C7939422C12358_12</vt:lpwstr>
  </property>
  <property fmtid="{D5CDD505-2E9C-101B-9397-08002B2CF9AE}" pid="3" name="KSOProductBuildVer">
    <vt:lpwstr>2052-12.1.0.18608</vt:lpwstr>
  </property>
</Properties>
</file>